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Ex1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9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0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1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2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3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4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Ex2.xml" ContentType="application/vnd.ms-office.chartex+xml"/>
  <Override PartName="/xl/charts/style16.xml" ContentType="application/vnd.ms-office.chartstyle+xml"/>
  <Override PartName="/xl/charts/colors16.xml" ContentType="application/vnd.ms-office.chartcolorstyle+xml"/>
  <Override PartName="/xl/charts/chart15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6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.xml" ContentType="application/vnd.openxmlformats-officedocument.drawing+xml"/>
  <Override PartName="/xl/charts/chart17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18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Ex3.xml" ContentType="application/vnd.ms-office.chartex+xml"/>
  <Override PartName="/xl/charts/style21.xml" ContentType="application/vnd.ms-office.chartstyle+xml"/>
  <Override PartName="/xl/charts/colors21.xml" ContentType="application/vnd.ms-office.chartcolorstyle+xml"/>
  <Override PartName="/xl/charts/chart19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0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1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2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3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4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5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6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27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28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29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0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1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2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Ex4.xml" ContentType="application/vnd.ms-office.chartex+xml"/>
  <Override PartName="/xl/charts/style36.xml" ContentType="application/vnd.ms-office.chartstyle+xml"/>
  <Override PartName="/xl/charts/colors36.xml" ContentType="application/vnd.ms-office.chartcolorstyle+xml"/>
  <Override PartName="/xl/charts/chart33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4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5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36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37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2553feb62de7bd6/Escritorio/ARCHIVOS/2.TRABAJO DE GRADO/APENDICE/"/>
    </mc:Choice>
  </mc:AlternateContent>
  <xr:revisionPtr revIDLastSave="0" documentId="8_{7994D162-4131-4669-AFFA-E3945B499ECE}" xr6:coauthVersionLast="47" xr6:coauthVersionMax="47" xr10:uidLastSave="{00000000-0000-0000-0000-000000000000}"/>
  <bookViews>
    <workbookView xWindow="-110" yWindow="-110" windowWidth="19420" windowHeight="10300" xr2:uid="{6C7932A1-9CB1-4223-82E7-E429368D84C5}"/>
  </bookViews>
  <sheets>
    <sheet name="Dasbo" sheetId="2" r:id="rId1"/>
    <sheet name="encuestas p" sheetId="3" r:id="rId2"/>
  </sheets>
  <definedNames>
    <definedName name="_xlchart.v2.0" hidden="1">'encuestas p'!$S$11:$S$17</definedName>
    <definedName name="_xlchart.v2.1" hidden="1">'encuestas p'!$U$11:$U$17</definedName>
    <definedName name="_xlchart.v2.2" hidden="1">'encuestas p'!$DW$11:$DW$13</definedName>
    <definedName name="_xlchart.v2.3" hidden="1">'encuestas p'!$DZ$11:$DZ$13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3" l="1"/>
  <c r="N11" i="3"/>
  <c r="U11" i="3"/>
  <c r="AO11" i="3"/>
  <c r="BA11" i="3"/>
  <c r="BG11" i="3"/>
  <c r="BG13" i="3" s="1"/>
  <c r="BG14" i="3" s="1"/>
  <c r="BM11" i="3"/>
  <c r="BU11" i="3"/>
  <c r="BZ11" i="3"/>
  <c r="CH11" i="3"/>
  <c r="CO11" i="3"/>
  <c r="CX11" i="3"/>
  <c r="DE11" i="3"/>
  <c r="DK11" i="3"/>
  <c r="DR11" i="3"/>
  <c r="DZ11" i="3"/>
  <c r="EG11" i="3"/>
  <c r="EN11" i="3"/>
  <c r="E12" i="3"/>
  <c r="N12" i="3"/>
  <c r="U12" i="3"/>
  <c r="AC12" i="3"/>
  <c r="AI12" i="3"/>
  <c r="AO12" i="3"/>
  <c r="BA12" i="3"/>
  <c r="BM12" i="3"/>
  <c r="BU12" i="3"/>
  <c r="BZ12" i="3"/>
  <c r="CH12" i="3"/>
  <c r="CO12" i="3"/>
  <c r="CX12" i="3"/>
  <c r="DE12" i="3"/>
  <c r="DK12" i="3"/>
  <c r="DR12" i="3"/>
  <c r="DZ12" i="3"/>
  <c r="EG12" i="3"/>
  <c r="EN12" i="3"/>
  <c r="E13" i="3"/>
  <c r="U13" i="3"/>
  <c r="AC13" i="3"/>
  <c r="AI13" i="3"/>
  <c r="AO13" i="3"/>
  <c r="BA13" i="3"/>
  <c r="BM13" i="3"/>
  <c r="BZ13" i="3"/>
  <c r="CH13" i="3"/>
  <c r="DZ13" i="3"/>
  <c r="EG13" i="3"/>
  <c r="EN13" i="3"/>
  <c r="M14" i="3"/>
  <c r="N14" i="3"/>
  <c r="U14" i="3"/>
  <c r="AI14" i="3"/>
  <c r="BM14" i="3"/>
  <c r="D15" i="3"/>
  <c r="E15" i="3"/>
  <c r="U15" i="3"/>
  <c r="U16" i="3"/>
  <c r="U17" i="3"/>
</calcChain>
</file>

<file path=xl/sharedStrings.xml><?xml version="1.0" encoding="utf-8"?>
<sst xmlns="http://schemas.openxmlformats.org/spreadsheetml/2006/main" count="138" uniqueCount="80">
  <si>
    <t>Tomate</t>
  </si>
  <si>
    <t>g.</t>
  </si>
  <si>
    <t>Ensilaje</t>
  </si>
  <si>
    <t>Plantas-Flores</t>
  </si>
  <si>
    <t>f.</t>
  </si>
  <si>
    <t>Dulce de café</t>
  </si>
  <si>
    <t>Citricos</t>
  </si>
  <si>
    <t>e.</t>
  </si>
  <si>
    <t>Melassa</t>
  </si>
  <si>
    <t>Mayor a 30 mil</t>
  </si>
  <si>
    <t>d.</t>
  </si>
  <si>
    <t>Internet</t>
  </si>
  <si>
    <t>c.</t>
  </si>
  <si>
    <t>Maiz</t>
  </si>
  <si>
    <t>No tendria impacto</t>
  </si>
  <si>
    <t>Pagina web</t>
  </si>
  <si>
    <t xml:space="preserve">Más de 26 mil </t>
  </si>
  <si>
    <t>Abono</t>
  </si>
  <si>
    <t>Cuales?</t>
  </si>
  <si>
    <t>Credito</t>
  </si>
  <si>
    <t>Precio</t>
  </si>
  <si>
    <t>20 a 30 mil bolsas</t>
  </si>
  <si>
    <t>Anualmente</t>
  </si>
  <si>
    <t>otro__</t>
  </si>
  <si>
    <t>Negocio local</t>
  </si>
  <si>
    <t>b.</t>
  </si>
  <si>
    <t>No</t>
  </si>
  <si>
    <t>Platano</t>
  </si>
  <si>
    <t>Más de 50 años</t>
  </si>
  <si>
    <t>Negativo</t>
  </si>
  <si>
    <t>WhatsApp-Facebook-Instgrama</t>
  </si>
  <si>
    <t>Entre 21 mil y 26 mil pesos</t>
  </si>
  <si>
    <t>Transferencia</t>
  </si>
  <si>
    <t>Marca</t>
  </si>
  <si>
    <t>Bioplastico</t>
  </si>
  <si>
    <t>10 a 20 mil bolsas</t>
  </si>
  <si>
    <t>Semestralmente</t>
  </si>
  <si>
    <t>13x23 cm</t>
  </si>
  <si>
    <t>Proveedor va a su negocio</t>
  </si>
  <si>
    <t>a.</t>
  </si>
  <si>
    <t>Si</t>
  </si>
  <si>
    <t>Yuca</t>
  </si>
  <si>
    <t>Viverista</t>
  </si>
  <si>
    <t>31-50 años</t>
  </si>
  <si>
    <t>Positivo</t>
  </si>
  <si>
    <t>Personalmente</t>
  </si>
  <si>
    <t>Entre 16 mil y 21 mil pesos</t>
  </si>
  <si>
    <t>Efectivo</t>
  </si>
  <si>
    <t>Calidad</t>
  </si>
  <si>
    <t>Plástico</t>
  </si>
  <si>
    <t>5 a 10 mil bolsas</t>
  </si>
  <si>
    <t>Mensualmente</t>
  </si>
  <si>
    <t>17x23 cm</t>
  </si>
  <si>
    <t>Café</t>
  </si>
  <si>
    <t xml:space="preserve">a. </t>
  </si>
  <si>
    <t>Caficultor</t>
  </si>
  <si>
    <t xml:space="preserve">18-30 años </t>
  </si>
  <si>
    <t>explicar que durante la encuesta despues d ela pregunta 13 hizo una pausa para informar que son las bolsas biodegradables</t>
  </si>
  <si>
    <t>20. Considera que el impacto en su negocio por el uso de empaques biodegradables seria</t>
  </si>
  <si>
    <t>19. Por qué medios le gustaria obtener mas informacion de nuestro producto</t>
  </si>
  <si>
    <t>18. Cual seria el precio maximo que estaria dispuesto a pagar por un empaque biodegradable para semillero o vivero agricola?</t>
  </si>
  <si>
    <t>17. Conoce algun producto que sea elaborado o use la pulpa de café como insumo para su elaboracion</t>
  </si>
  <si>
    <t>16. Compraria una bolsa/empaque hecho con las cascara de café que tenga las mismas propiedades de las bolsas actuales para viveros y semilleros, con el fin de reducir la contaminacion del medio ambiente</t>
  </si>
  <si>
    <t>15. Considera usted que los residuos del proceso de recogida de café, especialmente la cáscara o pulpa de café, pueden ser utilizados para realizar o formar parte de un nuevo producto?</t>
  </si>
  <si>
    <t>14. Cree usted que el uso de empaques biodegradables en su negocio lo hace socialmente mas responsable frente a la problemática actual del plástico y su adecuado reciclaje</t>
  </si>
  <si>
    <t>13. Tiene conocimiento que existen bolsas plasticas biodegradables que contribuyen al cuidado del medio ambiente?</t>
  </si>
  <si>
    <t>12. Que metodo de pago le gustaria utilizar para Biosemilleros</t>
  </si>
  <si>
    <t>11. Cual de los siguientes criterios tiene en cuenta para elegir una bolsa para semillero?</t>
  </si>
  <si>
    <t>10. Que modelo usa para su negocio</t>
  </si>
  <si>
    <t>9. Actualmente ¿Cuál es el consumo promedio de bolsas plásticas o empaques para su negocio?</t>
  </si>
  <si>
    <t xml:space="preserve">8. Cuantos paquetes Adquiere </t>
  </si>
  <si>
    <t>7. Con qué frecuencia compra/empaques</t>
  </si>
  <si>
    <t xml:space="preserve">MUESTRA </t>
  </si>
  <si>
    <t>.Que dimensiones tiene el empaque/bolsa que utiliza para semillero o viviero</t>
  </si>
  <si>
    <t>. Donde adquiere bolsas y/o empaques para su negocio</t>
  </si>
  <si>
    <t>. Para las actividades que administra utiliza bolsas y/o empaques plásticos al momento de un semillero o viviero agricola</t>
  </si>
  <si>
    <t>. Que tipo de productos cultiva, vende?</t>
  </si>
  <si>
    <t>2. ¿ A que se dedica? ¿Cuál es su profesion?</t>
  </si>
  <si>
    <t xml:space="preserve">1. En que rango de edad se encuentra </t>
  </si>
  <si>
    <t>PLAN NEGOCIOS PARA CREACIÓN DE EMPRESA PRODUCTORA Y COMERCIALIZADORA DE EMPAQUES ORGANICO PARA SEMILLEROS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</si>
</sst>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9" fontId="0" fillId="3" borderId="0" xfId="2" applyFont="1" applyFill="1"/>
    <xf numFmtId="9" fontId="0" fillId="3" borderId="0" xfId="0" applyNumberFormat="1" applyFill="1"/>
    <xf numFmtId="164" fontId="0" fillId="3" borderId="0" xfId="1" applyNumberFormat="1" applyFont="1" applyFill="1"/>
    <xf numFmtId="1" fontId="2" fillId="3" borderId="0" xfId="0" applyNumberFormat="1" applyFont="1" applyFill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left" vertical="center"/>
    </xf>
    <xf numFmtId="0" fontId="0" fillId="4" borderId="0" xfId="0" applyFill="1" applyAlignment="1">
      <alignment horizontal="center" wrapText="1"/>
    </xf>
    <xf numFmtId="0" fontId="0" fillId="4" borderId="0" xfId="0" applyFill="1"/>
    <xf numFmtId="0" fontId="0" fillId="4" borderId="0" xfId="0" applyFill="1" applyAlignment="1">
      <alignment horizontal="left" wrapText="1"/>
    </xf>
    <xf numFmtId="0" fontId="0" fillId="4" borderId="0" xfId="0" applyFill="1" applyAlignment="1">
      <alignment horizontal="left" vertical="top" wrapText="1"/>
    </xf>
    <xf numFmtId="0" fontId="3" fillId="3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Considera que el impacto en su negocio por el uso de empaques biodegradables seria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E094-4F6B-A48E-47AEA203EEF4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E094-4F6B-A48E-47AEA203EEF4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E094-4F6B-A48E-47AEA203EEF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p'!$EK$11:$EK$13</c:f>
              <c:strCache>
                <c:ptCount val="3"/>
                <c:pt idx="0">
                  <c:v>Positivo</c:v>
                </c:pt>
                <c:pt idx="1">
                  <c:v>Negativo</c:v>
                </c:pt>
                <c:pt idx="2">
                  <c:v>No tendria impacto</c:v>
                </c:pt>
              </c:strCache>
            </c:strRef>
          </c:cat>
          <c:val>
            <c:numRef>
              <c:f>'encuestas p'!$EN$11:$EN$13</c:f>
              <c:numCache>
                <c:formatCode>0%</c:formatCode>
                <c:ptCount val="3"/>
                <c:pt idx="0">
                  <c:v>1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094-4F6B-A48E-47AEA203E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 qué medios le gustaria obtener mas informacion de nuestro producto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'encuestas p'!$ED$11:$ED$13</c:f>
              <c:strCache>
                <c:ptCount val="3"/>
                <c:pt idx="0">
                  <c:v>Personalmente</c:v>
                </c:pt>
                <c:pt idx="1">
                  <c:v>WhatsApp-Facebook-Instgrama</c:v>
                </c:pt>
                <c:pt idx="2">
                  <c:v>Pagina web</c:v>
                </c:pt>
              </c:strCache>
            </c:strRef>
          </c:cat>
          <c:val>
            <c:numRef>
              <c:f>'encuestas p'!$EG$11:$EG$13</c:f>
              <c:numCache>
                <c:formatCode>0%</c:formatCode>
                <c:ptCount val="3"/>
                <c:pt idx="0">
                  <c:v>0.41414141414141414</c:v>
                </c:pt>
                <c:pt idx="1">
                  <c:v>0.53535353535353536</c:v>
                </c:pt>
                <c:pt idx="2">
                  <c:v>5.0505050505050504E-2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D8-4C19-99D7-DE5449A07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9359752"/>
        <c:axId val="549366640"/>
      </c:lineChart>
      <c:catAx>
        <c:axId val="549359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9366640"/>
        <c:crosses val="autoZero"/>
        <c:auto val="1"/>
        <c:lblAlgn val="ctr"/>
        <c:lblOffset val="100"/>
        <c:noMultiLvlLbl val="0"/>
      </c:catAx>
      <c:valAx>
        <c:axId val="549366640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549359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Conoce algun producto que sea elaborado o use la pulpa de café </a:t>
            </a:r>
          </a:p>
        </c:rich>
      </c:tx>
      <c:layout>
        <c:manualLayout>
          <c:xMode val="edge"/>
          <c:yMode val="edge"/>
          <c:x val="0.11163221100237695"/>
          <c:y val="5.63620988487123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pattFill prst="ltUpDiag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1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1-CCDE-4AA1-95CB-46D541690E28}"/>
              </c:ext>
            </c:extLst>
          </c:dPt>
          <c:dPt>
            <c:idx val="1"/>
            <c:bubble3D val="0"/>
            <c:spPr>
              <a:pattFill prst="ltUpDiag">
                <a:fgClr>
                  <a:schemeClr val="accent2"/>
                </a:fgClr>
                <a:bgClr>
                  <a:schemeClr val="accent2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2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3-CCDE-4AA1-95CB-46D541690E2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p'!$DP$11:$DP$12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'encuestas p'!$DR$11:$DR$12</c:f>
              <c:numCache>
                <c:formatCode>0%</c:formatCode>
                <c:ptCount val="2"/>
                <c:pt idx="0">
                  <c:v>0.26262626262626265</c:v>
                </c:pt>
                <c:pt idx="1">
                  <c:v>0.73737373737373735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CDE-4AA1-95CB-46D541690E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Compraria una bolsa/empaque hecho con las cascara de café que tenga las mismas propiedades de las bolsas actuales para viveros y semilleros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F37C-4AC8-B4A0-63009C83CB9E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F37C-4AC8-B4A0-63009C83CB9E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p'!$DI$11:$DI$12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'encuestas p'!$DK$11:$DK$12</c:f>
              <c:numCache>
                <c:formatCode>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37C-4AC8-B4A0-63009C83CB9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Considera usted que los residuos del proceso de recogida de café, especialmente la cáscara o pulpa de café, pueden ser utilizados para realizar o formar parte de un nuevo producto</a:t>
            </a:r>
          </a:p>
          <a:p>
            <a:pPr>
              <a:defRPr/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2FB1-4E72-BC93-87B266BA130F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2FB1-4E72-BC93-87B266BA130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p'!$DC$11:$DC$12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'encuestas p'!$DE$11:$DE$12</c:f>
              <c:numCache>
                <c:formatCode>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B1-4E72-BC93-87B266BA13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Cree usted que el uso de empaques biodegradables en su negocio lo hace socialmente mas responsable frente a la problemática actual del plástico y su adecuado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383-4603-A9B2-416F560BBC01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383-4603-A9B2-416F560BBC0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p'!$CV$11:$CV$12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'encuestas p'!$CX$11:$CX$12</c:f>
              <c:numCache>
                <c:formatCode>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383-4603-A9B2-416F560BBC01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Tiene conocimiento que existen bolsas plasticas biodegradables que contribuyen al cuidado del medio ambiente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A9D-4BA4-A7C7-B07190814AE5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A9D-4BA4-A7C7-B07190814AE5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3A9D-4BA4-A7C7-B07190814AE5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3A9D-4BA4-A7C7-B07190814AE5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p'!$CM$11:$CM$12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'encuestas p'!$CO$11:$CO$12</c:f>
              <c:numCache>
                <c:formatCode>0%</c:formatCode>
                <c:ptCount val="2"/>
                <c:pt idx="0">
                  <c:v>0.42424242424242425</c:v>
                </c:pt>
                <c:pt idx="1">
                  <c:v>0.5757575757575758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A9D-4BA4-A7C7-B07190814AE5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Que metodo de pago le gustaria utilizar para Biosemilleros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'encuestas p'!$CF$11</c:f>
              <c:strCache>
                <c:ptCount val="1"/>
                <c:pt idx="0">
                  <c:v>Efectivo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'encuestas p'!$CH$11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F0-4B7C-92BE-AAE22AACA53B}"/>
            </c:ext>
          </c:extLst>
        </c:ser>
        <c:ser>
          <c:idx val="1"/>
          <c:order val="1"/>
          <c:tx>
            <c:strRef>
              <c:f>'encuestas p'!$CF$12</c:f>
              <c:strCache>
                <c:ptCount val="1"/>
                <c:pt idx="0">
                  <c:v>Transferencia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'encuestas p'!$CH$12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F0-4B7C-92BE-AAE22AACA53B}"/>
            </c:ext>
          </c:extLst>
        </c:ser>
        <c:ser>
          <c:idx val="2"/>
          <c:order val="2"/>
          <c:tx>
            <c:strRef>
              <c:f>'encuestas p'!$CF$13</c:f>
              <c:strCache>
                <c:ptCount val="1"/>
                <c:pt idx="0">
                  <c:v>Credito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val>
            <c:numRef>
              <c:f>'encuestas p'!$CH$13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F0-4B7C-92BE-AAE22AACA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33831304"/>
        <c:axId val="533831632"/>
        <c:axId val="0"/>
      </c:bar3DChart>
      <c:catAx>
        <c:axId val="533831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3831632"/>
        <c:crosses val="autoZero"/>
        <c:auto val="1"/>
        <c:lblAlgn val="ctr"/>
        <c:lblOffset val="100"/>
        <c:noMultiLvlLbl val="0"/>
      </c:catAx>
      <c:valAx>
        <c:axId val="53383163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533831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de los siguientes criterios tiene en cuenta para elegir una bolsa para semillero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FFC-42A5-84A0-8B20734D782E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FFC-42A5-84A0-8B20734D782E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FFC-42A5-84A0-8B20734D782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p'!$BX$11:$BX$13</c:f>
              <c:strCache>
                <c:ptCount val="3"/>
                <c:pt idx="0">
                  <c:v>Calidad</c:v>
                </c:pt>
                <c:pt idx="1">
                  <c:v>Marca</c:v>
                </c:pt>
                <c:pt idx="2">
                  <c:v>Precio</c:v>
                </c:pt>
              </c:strCache>
            </c:strRef>
          </c:cat>
          <c:val>
            <c:numRef>
              <c:f>'encuestas p'!$BZ$11:$BZ$13</c:f>
              <c:numCache>
                <c:formatCode>0%</c:formatCode>
                <c:ptCount val="3"/>
                <c:pt idx="0">
                  <c:v>0.65656565656565657</c:v>
                </c:pt>
                <c:pt idx="1">
                  <c:v>0</c:v>
                </c:pt>
                <c:pt idx="2">
                  <c:v>0.34343434343434343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FFC-42A5-84A0-8B20734D78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Que modelo usa para su negocio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solidFill>
              <a:schemeClr val="accent6">
                <a:lumMod val="75000"/>
              </a:schemeClr>
            </a:solidFill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317-40D0-8807-5135923AD0E3}"/>
              </c:ext>
            </c:extLst>
          </c:dPt>
          <c:dPt>
            <c:idx val="1"/>
            <c:bubble3D val="0"/>
            <c:spPr>
              <a:solidFill>
                <a:schemeClr val="accent6">
                  <a:lumMod val="7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317-40D0-8807-5135923AD0E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p'!$BS$11:$BS$12</c:f>
              <c:strCache>
                <c:ptCount val="2"/>
                <c:pt idx="0">
                  <c:v>Plástico</c:v>
                </c:pt>
                <c:pt idx="1">
                  <c:v>Bioplastico</c:v>
                </c:pt>
              </c:strCache>
            </c:strRef>
          </c:cat>
          <c:val>
            <c:numRef>
              <c:f>'encuestas p'!$BU$11:$BU$12</c:f>
              <c:numCache>
                <c:formatCode>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317-40D0-8807-5135923AD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¿Cuál es el consumo promedio de bolsas plásticas o empaques para su negocio?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'encuestas p'!$BJ$11:$BJ$14</c:f>
              <c:strCache>
                <c:ptCount val="4"/>
                <c:pt idx="0">
                  <c:v>5 a 10 mil bolsas</c:v>
                </c:pt>
                <c:pt idx="1">
                  <c:v>10 a 20 mil bolsas</c:v>
                </c:pt>
                <c:pt idx="2">
                  <c:v>20 a 30 mil bolsas</c:v>
                </c:pt>
                <c:pt idx="3">
                  <c:v>Mayor a 30 mil</c:v>
                </c:pt>
              </c:strCache>
            </c:strRef>
          </c:cat>
          <c:val>
            <c:numRef>
              <c:f>'encuestas p'!$BM$11:$BM$14</c:f>
              <c:numCache>
                <c:formatCode>0%</c:formatCode>
                <c:ptCount val="4"/>
                <c:pt idx="0">
                  <c:v>0.79797979797979801</c:v>
                </c:pt>
                <c:pt idx="1">
                  <c:v>0.14141414141414141</c:v>
                </c:pt>
                <c:pt idx="2">
                  <c:v>5.0505050505050504E-2</c:v>
                </c:pt>
                <c:pt idx="3">
                  <c:v>1.0101010101010102E-2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7-4F2E-AA37-997A2E1FCE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45014304"/>
        <c:axId val="645015944"/>
      </c:barChart>
      <c:catAx>
        <c:axId val="6450143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45015944"/>
        <c:crosses val="autoZero"/>
        <c:auto val="1"/>
        <c:lblAlgn val="ctr"/>
        <c:lblOffset val="100"/>
        <c:noMultiLvlLbl val="0"/>
      </c:catAx>
      <c:valAx>
        <c:axId val="645015944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645014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Con qué frecuencia compra/empaques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6.1111111111111109E-2"/>
          <c:y val="0.12788357210003556"/>
          <c:w val="0.93888888888888888"/>
          <c:h val="0.7153975994347062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'encuestas p'!$AX$11:$AX$13</c:f>
              <c:strCache>
                <c:ptCount val="3"/>
                <c:pt idx="0">
                  <c:v>Mensualmente</c:v>
                </c:pt>
                <c:pt idx="1">
                  <c:v>Semestralmente</c:v>
                </c:pt>
                <c:pt idx="2">
                  <c:v>Anualmente</c:v>
                </c:pt>
              </c:strCache>
            </c:strRef>
          </c:cat>
          <c:val>
            <c:numRef>
              <c:f>'encuestas p'!$BA$11:$BA$13</c:f>
              <c:numCache>
                <c:formatCode>0%</c:formatCode>
                <c:ptCount val="3"/>
                <c:pt idx="0">
                  <c:v>7.0707070707070704E-2</c:v>
                </c:pt>
                <c:pt idx="1">
                  <c:v>4.0404040404040407E-2</c:v>
                </c:pt>
                <c:pt idx="2">
                  <c:v>0.88888888888888884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78-4608-976E-8D0E50B3F8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7133760"/>
        <c:axId val="537134088"/>
      </c:barChart>
      <c:catAx>
        <c:axId val="5371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7134088"/>
        <c:crosses val="autoZero"/>
        <c:auto val="1"/>
        <c:lblAlgn val="ctr"/>
        <c:lblOffset val="100"/>
        <c:noMultiLvlLbl val="0"/>
      </c:catAx>
      <c:valAx>
        <c:axId val="537134088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537133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Que dimensiones tiene el empaque/bolsa que utiliza para semillero o viviero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46620488315127"/>
          <c:y val="0.40028983877015362"/>
          <c:w val="0.80364887972722021"/>
          <c:h val="0.39330071241094861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6171-4603-9986-01B6802F81F6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6171-4603-9986-01B6802F81F6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6171-4603-9986-01B6802F81F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p'!$AM$11:$AM$13</c:f>
              <c:strCache>
                <c:ptCount val="3"/>
                <c:pt idx="0">
                  <c:v>17x23 cm</c:v>
                </c:pt>
                <c:pt idx="1">
                  <c:v>13x23 cm</c:v>
                </c:pt>
                <c:pt idx="2">
                  <c:v>otro__</c:v>
                </c:pt>
              </c:strCache>
            </c:strRef>
          </c:cat>
          <c:val>
            <c:numRef>
              <c:f>'encuestas p'!$AO$11:$AO$13</c:f>
              <c:numCache>
                <c:formatCode>0%</c:formatCode>
                <c:ptCount val="3"/>
                <c:pt idx="0">
                  <c:v>0.90909090909090906</c:v>
                </c:pt>
                <c:pt idx="1">
                  <c:v>7.0707070707070704E-2</c:v>
                </c:pt>
                <c:pt idx="2">
                  <c:v>2.0202020202020204E-2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171-4603-9986-01B6802F81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Donde adquiere bolsas y/o empaques para su negocio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1492700213492867"/>
          <c:y val="0.30177580248734492"/>
          <c:w val="0.81092269787651539"/>
          <c:h val="0.48574053610160789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E50-4D0F-A9BA-6C9073171B5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E50-4D0F-A9BA-6C9073171B5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E50-4D0F-A9BA-6C9073171B5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p'!$AF$12:$AF$14</c:f>
              <c:strCache>
                <c:ptCount val="3"/>
                <c:pt idx="0">
                  <c:v>Proveedor va a su negocio</c:v>
                </c:pt>
                <c:pt idx="1">
                  <c:v>Negocio local</c:v>
                </c:pt>
                <c:pt idx="2">
                  <c:v>Internet</c:v>
                </c:pt>
              </c:strCache>
            </c:strRef>
          </c:cat>
          <c:val>
            <c:numRef>
              <c:f>'encuestas p'!$AI$12:$AI$14</c:f>
              <c:numCache>
                <c:formatCode>0%</c:formatCode>
                <c:ptCount val="3"/>
                <c:pt idx="0">
                  <c:v>0.14141414141414141</c:v>
                </c:pt>
                <c:pt idx="1">
                  <c:v>0.84848484848484851</c:v>
                </c:pt>
                <c:pt idx="2">
                  <c:v>1.0101010101010102E-2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E50-4D0F-A9BA-6C9073171B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 que de dedica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6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6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6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6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CBBC-4BC9-AF8B-FF8AD2CD3C55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5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5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5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5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CBBC-4BC9-AF8B-FF8AD2CD3C5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p'!$L$11:$L$12</c:f>
              <c:strCache>
                <c:ptCount val="2"/>
                <c:pt idx="0">
                  <c:v>Caficultor</c:v>
                </c:pt>
                <c:pt idx="1">
                  <c:v>Viverista</c:v>
                </c:pt>
              </c:strCache>
            </c:strRef>
          </c:cat>
          <c:val>
            <c:numRef>
              <c:f>'encuestas p'!$N$11:$N$12</c:f>
              <c:numCache>
                <c:formatCode>0%</c:formatCode>
                <c:ptCount val="2"/>
                <c:pt idx="0">
                  <c:v>0.9494949494949495</c:v>
                </c:pt>
                <c:pt idx="1">
                  <c:v>5.0505050505050504E-2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BBC-4BC9-AF8B-FF8AD2CD3C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En que rango de edad se encuentra</a:t>
            </a:r>
          </a:p>
        </c:rich>
      </c:tx>
      <c:layout>
        <c:manualLayout>
          <c:xMode val="edge"/>
          <c:yMode val="edge"/>
          <c:x val="0.35134711286089237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75"/>
      <c:rotY val="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9.6288268248963235E-2"/>
          <c:y val="0.19226674877930761"/>
          <c:w val="0.81388888888888888"/>
          <c:h val="0.57479476523767858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8F6-40C2-89D2-3F8E010E0B3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8F6-40C2-89D2-3F8E010E0B3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8F6-40C2-89D2-3F8E010E0B3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p'!$C$11:$C$13</c:f>
              <c:strCache>
                <c:ptCount val="3"/>
                <c:pt idx="0">
                  <c:v>18-30 años </c:v>
                </c:pt>
                <c:pt idx="1">
                  <c:v>31-50 años</c:v>
                </c:pt>
                <c:pt idx="2">
                  <c:v>Más de 50 años</c:v>
                </c:pt>
              </c:strCache>
            </c:strRef>
          </c:cat>
          <c:val>
            <c:numRef>
              <c:f>'encuestas p'!$E$11:$E$13</c:f>
              <c:numCache>
                <c:formatCode>0%</c:formatCode>
                <c:ptCount val="3"/>
                <c:pt idx="0">
                  <c:v>0.14141414141414141</c:v>
                </c:pt>
                <c:pt idx="1">
                  <c:v>0.49494949494949497</c:v>
                </c:pt>
                <c:pt idx="2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8F6-40C2-89D2-3F8E010E0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En que rango de edad se encuentra</a:t>
            </a:r>
          </a:p>
        </c:rich>
      </c:tx>
      <c:layout>
        <c:manualLayout>
          <c:xMode val="edge"/>
          <c:yMode val="edge"/>
          <c:x val="0.35134711286089237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75"/>
      <c:rotY val="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9.6288268248963235E-2"/>
          <c:y val="0.19226674877930761"/>
          <c:w val="0.81388888888888888"/>
          <c:h val="0.57479476523767858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ADE-4B80-964B-F61C3870FAC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ADE-4B80-964B-F61C3870FAC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ADE-4B80-964B-F61C3870FAC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p'!$C$11:$C$13</c:f>
              <c:strCache>
                <c:ptCount val="3"/>
                <c:pt idx="0">
                  <c:v>18-30 años </c:v>
                </c:pt>
                <c:pt idx="1">
                  <c:v>31-50 años</c:v>
                </c:pt>
                <c:pt idx="2">
                  <c:v>Más de 50 años</c:v>
                </c:pt>
              </c:strCache>
            </c:strRef>
          </c:cat>
          <c:val>
            <c:numRef>
              <c:f>'encuestas p'!$E$11:$E$13</c:f>
              <c:numCache>
                <c:formatCode>0%</c:formatCode>
                <c:ptCount val="3"/>
                <c:pt idx="0">
                  <c:v>0.14141414141414141</c:v>
                </c:pt>
                <c:pt idx="1">
                  <c:v>0.49494949494949497</c:v>
                </c:pt>
                <c:pt idx="2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ADE-4B80-964B-F61C3870FA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 que de dedica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6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6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6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6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7686-4E8A-AA4B-92D8CF1CB583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5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5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5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5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7686-4E8A-AA4B-92D8CF1CB58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p'!$L$11:$L$12</c:f>
              <c:strCache>
                <c:ptCount val="2"/>
                <c:pt idx="0">
                  <c:v>Caficultor</c:v>
                </c:pt>
                <c:pt idx="1">
                  <c:v>Viverista</c:v>
                </c:pt>
              </c:strCache>
            </c:strRef>
          </c:cat>
          <c:val>
            <c:numRef>
              <c:f>'encuestas p'!$N$11:$N$12</c:f>
              <c:numCache>
                <c:formatCode>0%</c:formatCode>
                <c:ptCount val="2"/>
                <c:pt idx="0">
                  <c:v>0.9494949494949495</c:v>
                </c:pt>
                <c:pt idx="1">
                  <c:v>5.0505050505050504E-2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86-4E8A-AA4B-92D8CF1CB5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Para las actividades que administra utiliza bolsas y/o empaques plásticos al momento de un semillero o viviero agricola</a:t>
            </a:r>
          </a:p>
        </c:rich>
      </c:tx>
      <c:layout>
        <c:manualLayout>
          <c:xMode val="edge"/>
          <c:yMode val="edge"/>
          <c:x val="0.11301377952755905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35CB-4DD9-A81A-A87BEE6D3325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35CB-4DD9-A81A-A87BEE6D332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p'!$AA$12:$AA$13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'encuestas p'!$AC$12:$AC$13</c:f>
              <c:numCache>
                <c:formatCode>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5CB-4DD9-A81A-A87BEE6D3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Donde adquiere bolsas y/o empaques para su negocio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C21-4820-8FEF-A2A201D34A7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C21-4820-8FEF-A2A201D34A7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C21-4820-8FEF-A2A201D34A7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p'!$AF$12:$AF$14</c:f>
              <c:strCache>
                <c:ptCount val="3"/>
                <c:pt idx="0">
                  <c:v>Proveedor va a su negocio</c:v>
                </c:pt>
                <c:pt idx="1">
                  <c:v>Negocio local</c:v>
                </c:pt>
                <c:pt idx="2">
                  <c:v>Internet</c:v>
                </c:pt>
              </c:strCache>
            </c:strRef>
          </c:cat>
          <c:val>
            <c:numRef>
              <c:f>'encuestas p'!$AI$12:$AI$14</c:f>
              <c:numCache>
                <c:formatCode>0%</c:formatCode>
                <c:ptCount val="3"/>
                <c:pt idx="0">
                  <c:v>0.14141414141414141</c:v>
                </c:pt>
                <c:pt idx="1">
                  <c:v>0.84848484848484851</c:v>
                </c:pt>
                <c:pt idx="2">
                  <c:v>1.0101010101010102E-2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21-4820-8FEF-A2A201D34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Que dimensiones tiene el empaque/bolsa que utiliza para semillero o viviero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131B-4954-BC9F-EBB4048A9CBB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131B-4954-BC9F-EBB4048A9CBB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131B-4954-BC9F-EBB4048A9CB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p'!$AM$11:$AM$13</c:f>
              <c:strCache>
                <c:ptCount val="3"/>
                <c:pt idx="0">
                  <c:v>17x23 cm</c:v>
                </c:pt>
                <c:pt idx="1">
                  <c:v>13x23 cm</c:v>
                </c:pt>
                <c:pt idx="2">
                  <c:v>otro__</c:v>
                </c:pt>
              </c:strCache>
            </c:strRef>
          </c:cat>
          <c:val>
            <c:numRef>
              <c:f>'encuestas p'!$AO$11:$AO$13</c:f>
              <c:numCache>
                <c:formatCode>0%</c:formatCode>
                <c:ptCount val="3"/>
                <c:pt idx="0">
                  <c:v>0.90909090909090906</c:v>
                </c:pt>
                <c:pt idx="1">
                  <c:v>7.0707070707070704E-2</c:v>
                </c:pt>
                <c:pt idx="2">
                  <c:v>2.0202020202020204E-2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31B-4954-BC9F-EBB4048A9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Con qué frecuencia compra/empaques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3.0555555555555555E-2"/>
          <c:y val="0.16564911572499993"/>
          <c:w val="0.93888888888888888"/>
          <c:h val="0.7153975994347062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'encuestas p'!$AX$11:$AX$13</c:f>
              <c:strCache>
                <c:ptCount val="3"/>
                <c:pt idx="0">
                  <c:v>Mensualmente</c:v>
                </c:pt>
                <c:pt idx="1">
                  <c:v>Semestralmente</c:v>
                </c:pt>
                <c:pt idx="2">
                  <c:v>Anualmente</c:v>
                </c:pt>
              </c:strCache>
            </c:strRef>
          </c:cat>
          <c:val>
            <c:numRef>
              <c:f>'encuestas p'!$BA$11:$BA$13</c:f>
              <c:numCache>
                <c:formatCode>0%</c:formatCode>
                <c:ptCount val="3"/>
                <c:pt idx="0">
                  <c:v>7.0707070707070704E-2</c:v>
                </c:pt>
                <c:pt idx="1">
                  <c:v>4.0404040404040407E-2</c:v>
                </c:pt>
                <c:pt idx="2">
                  <c:v>0.88888888888888884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83-4972-B0CF-D3532C37F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7133760"/>
        <c:axId val="537134088"/>
      </c:barChart>
      <c:catAx>
        <c:axId val="5371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7134088"/>
        <c:crosses val="autoZero"/>
        <c:auto val="1"/>
        <c:lblAlgn val="ctr"/>
        <c:lblOffset val="100"/>
        <c:noMultiLvlLbl val="0"/>
      </c:catAx>
      <c:valAx>
        <c:axId val="537134088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537133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Cuantos paquetes Adquiere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'encuestas p'!$BG$11</c:f>
              <c:numCache>
                <c:formatCode>0</c:formatCode>
                <c:ptCount val="1"/>
                <c:pt idx="0">
                  <c:v>620800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63-4F3F-9A96-F83ED0C26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9809872"/>
        <c:axId val="539810528"/>
      </c:barChart>
      <c:catAx>
        <c:axId val="539809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9810528"/>
        <c:crosses val="autoZero"/>
        <c:auto val="1"/>
        <c:lblAlgn val="ctr"/>
        <c:lblOffset val="100"/>
        <c:noMultiLvlLbl val="0"/>
      </c:catAx>
      <c:valAx>
        <c:axId val="539810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9809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¿Cuál es el consumo promedio de bolsas plásticas o empaques para su negocio?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'encuestas p'!$BJ$11:$BJ$14</c:f>
              <c:strCache>
                <c:ptCount val="4"/>
                <c:pt idx="0">
                  <c:v>5 a 10 mil bolsas</c:v>
                </c:pt>
                <c:pt idx="1">
                  <c:v>10 a 20 mil bolsas</c:v>
                </c:pt>
                <c:pt idx="2">
                  <c:v>20 a 30 mil bolsas</c:v>
                </c:pt>
                <c:pt idx="3">
                  <c:v>Mayor a 30 mil</c:v>
                </c:pt>
              </c:strCache>
            </c:strRef>
          </c:cat>
          <c:val>
            <c:numRef>
              <c:f>'encuestas p'!$BM$11:$BM$14</c:f>
              <c:numCache>
                <c:formatCode>0%</c:formatCode>
                <c:ptCount val="4"/>
                <c:pt idx="0">
                  <c:v>0.79797979797979801</c:v>
                </c:pt>
                <c:pt idx="1">
                  <c:v>0.14141414141414141</c:v>
                </c:pt>
                <c:pt idx="2">
                  <c:v>5.0505050505050504E-2</c:v>
                </c:pt>
                <c:pt idx="3">
                  <c:v>1.0101010101010102E-2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6-4664-98B5-78AFCA5FD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45014304"/>
        <c:axId val="645015944"/>
      </c:barChart>
      <c:catAx>
        <c:axId val="6450143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45015944"/>
        <c:crosses val="autoZero"/>
        <c:auto val="1"/>
        <c:lblAlgn val="ctr"/>
        <c:lblOffset val="100"/>
        <c:noMultiLvlLbl val="0"/>
      </c:catAx>
      <c:valAx>
        <c:axId val="645015944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645014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Que modelo usa para su negocio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solidFill>
              <a:schemeClr val="accent6">
                <a:lumMod val="75000"/>
              </a:schemeClr>
            </a:solidFill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43A-41D4-AA51-EAAEC0642D5B}"/>
              </c:ext>
            </c:extLst>
          </c:dPt>
          <c:dPt>
            <c:idx val="1"/>
            <c:bubble3D val="0"/>
            <c:spPr>
              <a:solidFill>
                <a:schemeClr val="accent6">
                  <a:lumMod val="7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43A-41D4-AA51-EAAEC0642D5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p'!$BS$11:$BS$12</c:f>
              <c:strCache>
                <c:ptCount val="2"/>
                <c:pt idx="0">
                  <c:v>Plástico</c:v>
                </c:pt>
                <c:pt idx="1">
                  <c:v>Bioplastico</c:v>
                </c:pt>
              </c:strCache>
            </c:strRef>
          </c:cat>
          <c:val>
            <c:numRef>
              <c:f>'encuestas p'!$BU$11:$BU$12</c:f>
              <c:numCache>
                <c:formatCode>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3A-41D4-AA51-EAAEC0642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de los siguientes criterios tiene en cuenta para elegir una bolsa para semillero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29B-4C8B-8F73-0FC5C5F4A6D1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29B-4C8B-8F73-0FC5C5F4A6D1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29B-4C8B-8F73-0FC5C5F4A6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p'!$BX$11:$BX$13</c:f>
              <c:strCache>
                <c:ptCount val="3"/>
                <c:pt idx="0">
                  <c:v>Calidad</c:v>
                </c:pt>
                <c:pt idx="1">
                  <c:v>Marca</c:v>
                </c:pt>
                <c:pt idx="2">
                  <c:v>Precio</c:v>
                </c:pt>
              </c:strCache>
            </c:strRef>
          </c:cat>
          <c:val>
            <c:numRef>
              <c:f>'encuestas p'!$BZ$11:$BZ$13</c:f>
              <c:numCache>
                <c:formatCode>0%</c:formatCode>
                <c:ptCount val="3"/>
                <c:pt idx="0">
                  <c:v>0.65656565656565657</c:v>
                </c:pt>
                <c:pt idx="1">
                  <c:v>0</c:v>
                </c:pt>
                <c:pt idx="2">
                  <c:v>0.34343434343434343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29B-4C8B-8F73-0FC5C5F4A6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Que metodo de pago le gustaria utilizar para Biosemilleros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'encuestas p'!$CF$11</c:f>
              <c:strCache>
                <c:ptCount val="1"/>
                <c:pt idx="0">
                  <c:v>Efectivo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'encuestas p'!$CH$11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9B-4645-A718-1C11CD16CEEF}"/>
            </c:ext>
          </c:extLst>
        </c:ser>
        <c:ser>
          <c:idx val="1"/>
          <c:order val="1"/>
          <c:tx>
            <c:strRef>
              <c:f>'encuestas p'!$CF$12</c:f>
              <c:strCache>
                <c:ptCount val="1"/>
                <c:pt idx="0">
                  <c:v>Transferencia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'encuestas p'!$CH$12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9B-4645-A718-1C11CD16CEEF}"/>
            </c:ext>
          </c:extLst>
        </c:ser>
        <c:ser>
          <c:idx val="2"/>
          <c:order val="2"/>
          <c:tx>
            <c:strRef>
              <c:f>'encuestas p'!$CF$13</c:f>
              <c:strCache>
                <c:ptCount val="1"/>
                <c:pt idx="0">
                  <c:v>Credito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val>
            <c:numRef>
              <c:f>'encuestas p'!$CH$13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9B-4645-A718-1C11CD16C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33831304"/>
        <c:axId val="533831632"/>
        <c:axId val="0"/>
      </c:bar3DChart>
      <c:catAx>
        <c:axId val="533831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3831632"/>
        <c:crosses val="autoZero"/>
        <c:auto val="1"/>
        <c:lblAlgn val="ctr"/>
        <c:lblOffset val="100"/>
        <c:noMultiLvlLbl val="0"/>
      </c:catAx>
      <c:valAx>
        <c:axId val="53383163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533831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Tiene conocimiento que existen bolsas plasticas biodegradables que contribuyen al cuidado del medio ambiente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00E-4C55-9766-9ED9D653FCDC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00E-4C55-9766-9ED9D653FCDC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200E-4C55-9766-9ED9D653FCDC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200E-4C55-9766-9ED9D653FCDC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p'!$CM$11:$CM$12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'encuestas p'!$CO$11:$CO$12</c:f>
              <c:numCache>
                <c:formatCode>0%</c:formatCode>
                <c:ptCount val="2"/>
                <c:pt idx="0">
                  <c:v>0.42424242424242425</c:v>
                </c:pt>
                <c:pt idx="1">
                  <c:v>0.5757575757575758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0E-4C55-9766-9ED9D653FCDC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Cree usted que el uso de empaques biodegradables en su negocio lo hace socialmente mas responsable frente a la problemática actual del plástico y su adecuado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ECE-4CFC-BF7F-81CB34CA02D6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ECE-4CFC-BF7F-81CB34CA02D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p'!$CV$11:$CV$12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'encuestas p'!$CX$11:$CX$12</c:f>
              <c:numCache>
                <c:formatCode>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ECE-4CFC-BF7F-81CB34CA02D6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Considera usted que los residuos del proceso de recogida de café, especialmente la cáscara o pulpa de café, pueden ser utilizados para realizar o formar parte de un nuevo producto</a:t>
            </a:r>
          </a:p>
          <a:p>
            <a:pPr>
              <a:defRPr/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CAAA-4DAD-B9DB-5E8A44355CF8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CAAA-4DAD-B9DB-5E8A44355CF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p'!$DC$11:$DC$12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'encuestas p'!$DE$11:$DE$12</c:f>
              <c:numCache>
                <c:formatCode>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AAA-4DAD-B9DB-5E8A44355C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/>
              <a:t> Compraria una bolsa/empaque hecho con las cascara de café que tenga las mismas propiedades de las bolsas actuales para viveros y semilleros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2B88-42C6-87C3-0029568CD5C3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2B88-42C6-87C3-0029568CD5C3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p'!$DI$11:$DI$12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'encuestas p'!$DK$11:$DK$12</c:f>
              <c:numCache>
                <c:formatCode>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B88-42C6-87C3-0029568CD5C3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136614210174911"/>
          <c:y val="0.49418212111540905"/>
          <c:w val="7.5211603185151188E-2"/>
          <c:h val="0.15962271022848093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Conoce algun producto que sea elaborado o use la pulpa de café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pattFill prst="ltUpDiag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1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1-C62E-4C46-8A4E-2B8AFEA18609}"/>
              </c:ext>
            </c:extLst>
          </c:dPt>
          <c:dPt>
            <c:idx val="1"/>
            <c:bubble3D val="0"/>
            <c:spPr>
              <a:pattFill prst="ltUpDiag">
                <a:fgClr>
                  <a:schemeClr val="accent2"/>
                </a:fgClr>
                <a:bgClr>
                  <a:schemeClr val="accent2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2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3-C62E-4C46-8A4E-2B8AFEA1860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p'!$DP$11:$DP$12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'encuestas p'!$DR$11:$DR$12</c:f>
              <c:numCache>
                <c:formatCode>0%</c:formatCode>
                <c:ptCount val="2"/>
                <c:pt idx="0">
                  <c:v>0.26262626262626265</c:v>
                </c:pt>
                <c:pt idx="1">
                  <c:v>0.73737373737373735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62E-4C46-8A4E-2B8AFEA1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 qué medios le gustaria obtener mas informacion de nuestro producto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'encuestas p'!$ED$11:$ED$13</c:f>
              <c:strCache>
                <c:ptCount val="3"/>
                <c:pt idx="0">
                  <c:v>Personalmente</c:v>
                </c:pt>
                <c:pt idx="1">
                  <c:v>WhatsApp-Facebook-Instgrama</c:v>
                </c:pt>
                <c:pt idx="2">
                  <c:v>Pagina web</c:v>
                </c:pt>
              </c:strCache>
            </c:strRef>
          </c:cat>
          <c:val>
            <c:numRef>
              <c:f>'encuestas p'!$EG$11:$EG$13</c:f>
              <c:numCache>
                <c:formatCode>0%</c:formatCode>
                <c:ptCount val="3"/>
                <c:pt idx="0">
                  <c:v>0.41414141414141414</c:v>
                </c:pt>
                <c:pt idx="1">
                  <c:v>0.53535353535353536</c:v>
                </c:pt>
                <c:pt idx="2">
                  <c:v>5.0505050505050504E-2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2F-4E2C-9BC3-F78CF8DFC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9359752"/>
        <c:axId val="549366640"/>
      </c:lineChart>
      <c:catAx>
        <c:axId val="549359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9366640"/>
        <c:crosses val="autoZero"/>
        <c:auto val="1"/>
        <c:lblAlgn val="ctr"/>
        <c:lblOffset val="100"/>
        <c:noMultiLvlLbl val="0"/>
      </c:catAx>
      <c:valAx>
        <c:axId val="549366640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549359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Considera que el impacto en su negocio por el uso de empaques biodegradables seria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95BD-4B85-84A6-0BDD42DE6012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95BD-4B85-84A6-0BDD42DE6012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95BD-4B85-84A6-0BDD42DE601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p'!$EK$11:$EK$13</c:f>
              <c:strCache>
                <c:ptCount val="3"/>
                <c:pt idx="0">
                  <c:v>Positivo</c:v>
                </c:pt>
                <c:pt idx="1">
                  <c:v>Negativo</c:v>
                </c:pt>
                <c:pt idx="2">
                  <c:v>No tendria impacto</c:v>
                </c:pt>
              </c:strCache>
            </c:strRef>
          </c:cat>
          <c:val>
            <c:numRef>
              <c:f>'encuestas p'!$EN$11:$EN$13</c:f>
              <c:numCache>
                <c:formatCode>0%</c:formatCode>
                <c:ptCount val="3"/>
                <c:pt idx="0">
                  <c:v>1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5BD-4B85-84A6-0BDD42DE60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 qué medios le gustaria obtener mas informacion de nuestro producto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BBBB-4D69-A658-86819D702CE7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BBBB-4D69-A658-86819D702CE7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BBBB-4D69-A658-86819D702CE7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p'!$ED$11:$ED$13</c:f>
              <c:strCache>
                <c:ptCount val="3"/>
                <c:pt idx="0">
                  <c:v>Personalmente</c:v>
                </c:pt>
                <c:pt idx="1">
                  <c:v>WhatsApp-Facebook-Instgrama</c:v>
                </c:pt>
                <c:pt idx="2">
                  <c:v>Pagina web</c:v>
                </c:pt>
              </c:strCache>
            </c:strRef>
          </c:cat>
          <c:val>
            <c:numRef>
              <c:f>'encuestas p'!$EG$11:$EG$13</c:f>
              <c:numCache>
                <c:formatCode>0%</c:formatCode>
                <c:ptCount val="3"/>
                <c:pt idx="0">
                  <c:v>0.41414141414141414</c:v>
                </c:pt>
                <c:pt idx="1">
                  <c:v>0.53535353535353536</c:v>
                </c:pt>
                <c:pt idx="2">
                  <c:v>5.0505050505050504E-2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BBB-4D69-A658-86819D702CE7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Cual seria el precio maximo que estaria dispuesto a pagar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918-49AB-8399-B45AEFE29F7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918-49AB-8399-B45AEFE29F7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918-49AB-8399-B45AEFE29F7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p'!$DW$11:$DW$13</c:f>
              <c:strCache>
                <c:ptCount val="3"/>
                <c:pt idx="0">
                  <c:v>Entre 16 mil y 21 mil pesos</c:v>
                </c:pt>
                <c:pt idx="1">
                  <c:v>Entre 21 mil y 26 mil pesos</c:v>
                </c:pt>
                <c:pt idx="2">
                  <c:v>Más de 26 mil </c:v>
                </c:pt>
              </c:strCache>
            </c:strRef>
          </c:cat>
          <c:val>
            <c:numRef>
              <c:f>'encuestas p'!$DZ$11:$DZ$13</c:f>
              <c:numCache>
                <c:formatCode>0%</c:formatCode>
                <c:ptCount val="3"/>
                <c:pt idx="0">
                  <c:v>0.66666666666666663</c:v>
                </c:pt>
                <c:pt idx="1">
                  <c:v>0.32323232323232326</c:v>
                </c:pt>
                <c:pt idx="2">
                  <c:v>1.0101010101010102E-2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918-49AB-8399-B45AEFE29F7E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/>
              <a:t>Cuál es el consumo promedio de bolsas plásticas o empaques para su negocio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43C-4E04-9401-BB27C7C1395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43C-4E04-9401-BB27C7C1395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343C-4E04-9401-BB27C7C1395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343C-4E04-9401-BB27C7C13956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'encuestas p'!$BJ$11:$BJ$14</c:f>
              <c:strCache>
                <c:ptCount val="4"/>
                <c:pt idx="0">
                  <c:v>5 a 10 mil bolsas</c:v>
                </c:pt>
                <c:pt idx="1">
                  <c:v>10 a 20 mil bolsas</c:v>
                </c:pt>
                <c:pt idx="2">
                  <c:v>20 a 30 mil bolsas</c:v>
                </c:pt>
                <c:pt idx="3">
                  <c:v>Mayor a 30 mil</c:v>
                </c:pt>
              </c:strCache>
            </c:strRef>
          </c:cat>
          <c:val>
            <c:numRef>
              <c:f>'encuestas p'!$BM$11:$BM$14</c:f>
              <c:numCache>
                <c:formatCode>0%</c:formatCode>
                <c:ptCount val="4"/>
                <c:pt idx="0">
                  <c:v>0.79797979797979801</c:v>
                </c:pt>
                <c:pt idx="1">
                  <c:v>0.14141414141414141</c:v>
                </c:pt>
                <c:pt idx="2">
                  <c:v>5.0505050505050504E-2</c:v>
                </c:pt>
                <c:pt idx="3">
                  <c:v>1.0101010101010102E-2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43C-4E04-9401-BB27C7C13956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948097112860907"/>
          <c:y val="0.39536927675707201"/>
          <c:w val="0.22440791776027996"/>
          <c:h val="0.31250218722659673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lvl ptCount="0"/>
      </cx:strDim>
      <cx:numDim type="val">
        <cx:lvl ptCount="0"/>
      </cx:numDim>
    </cx:data>
  </cx:chartData>
  <cx:chart>
    <cx:title pos="t" align="ctr" overlay="0">
      <cx:tx>
        <cx:txData>
          <cx:v>Cual seria el precio maximo que estaria dispuesto a pagar por un empaque biodegradable para semillero o vivero agricola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800" b="1" i="0" u="none" strike="noStrike" baseline="0">
              <a:solidFill>
                <a:sysClr val="windowText" lastClr="000000">
                  <a:lumMod val="75000"/>
                  <a:lumOff val="25000"/>
                </a:sysClr>
              </a:solidFill>
              <a:latin typeface="Calibri" panose="020F0502020204030204"/>
            </a:rPr>
            <a:t>Cual seria el precio maximo que estaria dispuesto a pagar por un empaque biodegradable para semillero o vivero agricola</a:t>
          </a:r>
        </a:p>
      </cx:txPr>
    </cx:title>
    <cx:plotArea>
      <cx:plotAreaRegion>
        <cx:series layoutId="funnel" uniqueId="{FAF562C4-F1B1-45BD-8B85-089F608FB0CB}">
          <cx:dataLabels>
            <cx:visibility seriesName="0" categoryName="0" value="1"/>
          </cx:dataLabels>
          <cx:dataId val="0"/>
        </cx:series>
      </cx:plotAreaRegion>
      <cx:axis id="0">
        <cx:catScaling gapWidth="0.150000006"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lvl ptCount="0"/>
      </cx:strDim>
      <cx:numDim type="val">
        <cx:lvl ptCount="0"/>
      </cx:numDim>
    </cx:data>
  </cx:chartData>
  <cx:chart>
    <cx:title pos="t" align="ctr" overlay="0">
      <cx:tx>
        <cx:txData>
          <cx:v>Que productos cultiva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Que productos cultiva</a:t>
          </a:r>
        </a:p>
      </cx:txPr>
    </cx:title>
    <cx:plotArea>
      <cx:plotAreaRegion>
        <cx:series layoutId="funnel" uniqueId="{B90B6FA0-A175-459E-8E70-C8DCE9631D6D}">
          <cx:dataLabels>
            <cx:visibility seriesName="0" categoryName="0" value="1"/>
          </cx:dataLabels>
          <cx:dataId val="0"/>
        </cx:series>
      </cx:plotAreaRegion>
      <cx:axis id="0">
        <cx:catScaling gapWidth="0.0599999987"/>
        <cx:tickLabels/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_xlchart.v2.0</cx:f>
      </cx:strDim>
      <cx:numDim type="val">
        <cx:f>_xlchart.v2.1</cx:f>
      </cx:numDim>
    </cx:data>
  </cx:chartData>
  <cx:chart>
    <cx:title pos="t" align="ctr" overlay="0">
      <cx:tx>
        <cx:txData>
          <cx:v>Que productos cultiva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Que productos cultiva</a:t>
          </a:r>
        </a:p>
      </cx:txPr>
    </cx:title>
    <cx:plotArea>
      <cx:plotAreaRegion>
        <cx:series layoutId="funnel" uniqueId="{B90B6FA0-A175-459E-8E70-C8DCE9631D6D}">
          <cx:dataLabels>
            <cx:visibility seriesName="0" categoryName="0" value="1"/>
          </cx:dataLabels>
          <cx:dataId val="0"/>
        </cx:series>
      </cx:plotAreaRegion>
      <cx:axis id="0">
        <cx:catScaling gapWidth="0.0599999987"/>
        <cx:tickLabels/>
      </cx:axis>
    </cx:plotArea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_xlchart.v2.2</cx:f>
      </cx:strDim>
      <cx:numDim type="val">
        <cx:f>_xlchart.v2.3</cx:f>
      </cx:numDim>
    </cx:data>
  </cx:chartData>
  <cx:chart>
    <cx:title pos="t" align="ctr" overlay="0">
      <cx:tx>
        <cx:txData>
          <cx:v>Cual seria el precio maximo que estaria dispuesto a pagar por un empaque biodegradable para semillero o vivero agricola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800" b="1" i="0" u="none" strike="noStrike" baseline="0">
              <a:solidFill>
                <a:sysClr val="windowText" lastClr="000000">
                  <a:lumMod val="75000"/>
                  <a:lumOff val="25000"/>
                </a:sysClr>
              </a:solidFill>
              <a:latin typeface="Calibri" panose="020F0502020204030204"/>
            </a:rPr>
            <a:t>Cual seria el precio maximo que estaria dispuesto a pagar por un empaque biodegradable para semillero o vivero agricola</a:t>
          </a:r>
        </a:p>
      </cx:txPr>
    </cx:title>
    <cx:plotArea>
      <cx:plotAreaRegion>
        <cx:series layoutId="funnel" uniqueId="{FAF562C4-F1B1-45BD-8B85-089F608FB0CB}">
          <cx:dataLabels>
            <cx:visibility seriesName="0" categoryName="0" value="1"/>
          </cx:dataLabels>
          <cx:dataId val="0"/>
        </cx:series>
      </cx:plotAreaRegion>
      <cx:axis id="0">
        <cx:catScaling gapWidth="0.150000006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42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dk1"/>
    </cs:fontRef>
    <cs:defRPr sz="9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75000"/>
            <a:lumOff val="2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  <a:lumOff val="10000"/>
              </a:schemeClr>
            </a:gs>
            <a:gs pos="0">
              <a:schemeClr val="lt1">
                <a:lumMod val="75000"/>
                <a:alpha val="36000"/>
                <a:lumOff val="10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chemeClr val="bg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/>
  </cs:title>
  <cs:trendline>
    <cs:lnRef idx="0"/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19050">
        <a:solidFill>
          <a:schemeClr val="lt1"/>
        </a:solidFill>
      </a:ln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19050">
        <a:solidFill>
          <a:schemeClr val="lt1"/>
        </a:solidFill>
      </a:ln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3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4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5.xml><?xml version="1.0" encoding="utf-8"?>
<cs:chartStyle xmlns:cs="http://schemas.microsoft.com/office/drawing/2012/chartStyle" xmlns:a="http://schemas.openxmlformats.org/drawingml/2006/main" id="2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19050">
        <a:solidFill>
          <a:schemeClr val="lt1"/>
        </a:solidFill>
      </a:ln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19050">
        <a:solidFill>
          <a:schemeClr val="lt1"/>
        </a:solidFill>
      </a:ln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6.xml><?xml version="1.0" encoding="utf-8"?>
<cs:chartStyle xmlns:cs="http://schemas.microsoft.com/office/drawing/2012/chartStyle" xmlns:a="http://schemas.openxmlformats.org/drawingml/2006/main" id="42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dk1"/>
    </cs:fontRef>
    <cs:defRPr sz="9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75000"/>
            <a:lumOff val="2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  <a:lumOff val="10000"/>
              </a:schemeClr>
            </a:gs>
            <a:gs pos="0">
              <a:schemeClr val="lt1">
                <a:lumMod val="75000"/>
                <a:alpha val="36000"/>
                <a:lumOff val="10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chemeClr val="bg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/>
  </cs:title>
  <cs:trendline>
    <cs:lnRef idx="0"/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charts/style37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8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9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0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13" Type="http://schemas.openxmlformats.org/officeDocument/2006/relationships/chart" Target="../charts/chart12.xml"/><Relationship Id="rId18" Type="http://schemas.openxmlformats.org/officeDocument/2006/relationships/chart" Target="../charts/chart16.xml"/><Relationship Id="rId3" Type="http://schemas.microsoft.com/office/2014/relationships/chartEx" Target="../charts/chartEx1.xml"/><Relationship Id="rId7" Type="http://schemas.openxmlformats.org/officeDocument/2006/relationships/chart" Target="../charts/chart6.xml"/><Relationship Id="rId12" Type="http://schemas.openxmlformats.org/officeDocument/2006/relationships/chart" Target="../charts/chart11.xml"/><Relationship Id="rId17" Type="http://schemas.openxmlformats.org/officeDocument/2006/relationships/chart" Target="../charts/chart15.xml"/><Relationship Id="rId2" Type="http://schemas.openxmlformats.org/officeDocument/2006/relationships/chart" Target="../charts/chart2.xml"/><Relationship Id="rId16" Type="http://schemas.microsoft.com/office/2014/relationships/chartEx" Target="../charts/chartEx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11" Type="http://schemas.openxmlformats.org/officeDocument/2006/relationships/chart" Target="../charts/chart10.xml"/><Relationship Id="rId5" Type="http://schemas.openxmlformats.org/officeDocument/2006/relationships/chart" Target="../charts/chart4.xml"/><Relationship Id="rId15" Type="http://schemas.openxmlformats.org/officeDocument/2006/relationships/chart" Target="../charts/chart14.xml"/><Relationship Id="rId10" Type="http://schemas.openxmlformats.org/officeDocument/2006/relationships/chart" Target="../charts/chart9.xml"/><Relationship Id="rId4" Type="http://schemas.openxmlformats.org/officeDocument/2006/relationships/chart" Target="../charts/chart3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.xml"/><Relationship Id="rId13" Type="http://schemas.openxmlformats.org/officeDocument/2006/relationships/chart" Target="../charts/chart28.xml"/><Relationship Id="rId18" Type="http://schemas.microsoft.com/office/2014/relationships/chartEx" Target="../charts/chartEx4.xml"/><Relationship Id="rId3" Type="http://schemas.microsoft.com/office/2014/relationships/chartEx" Target="../charts/chartEx3.xml"/><Relationship Id="rId21" Type="http://schemas.openxmlformats.org/officeDocument/2006/relationships/chart" Target="../charts/chart35.xml"/><Relationship Id="rId7" Type="http://schemas.openxmlformats.org/officeDocument/2006/relationships/chart" Target="../charts/chart22.xml"/><Relationship Id="rId12" Type="http://schemas.openxmlformats.org/officeDocument/2006/relationships/chart" Target="../charts/chart27.xml"/><Relationship Id="rId17" Type="http://schemas.openxmlformats.org/officeDocument/2006/relationships/chart" Target="../charts/chart32.xml"/><Relationship Id="rId2" Type="http://schemas.openxmlformats.org/officeDocument/2006/relationships/chart" Target="../charts/chart18.xml"/><Relationship Id="rId16" Type="http://schemas.openxmlformats.org/officeDocument/2006/relationships/chart" Target="../charts/chart31.xml"/><Relationship Id="rId20" Type="http://schemas.openxmlformats.org/officeDocument/2006/relationships/chart" Target="../charts/chart34.xml"/><Relationship Id="rId1" Type="http://schemas.openxmlformats.org/officeDocument/2006/relationships/chart" Target="../charts/chart17.xml"/><Relationship Id="rId6" Type="http://schemas.openxmlformats.org/officeDocument/2006/relationships/chart" Target="../charts/chart21.xml"/><Relationship Id="rId11" Type="http://schemas.openxmlformats.org/officeDocument/2006/relationships/chart" Target="../charts/chart26.xml"/><Relationship Id="rId5" Type="http://schemas.openxmlformats.org/officeDocument/2006/relationships/chart" Target="../charts/chart20.xml"/><Relationship Id="rId15" Type="http://schemas.openxmlformats.org/officeDocument/2006/relationships/chart" Target="../charts/chart30.xml"/><Relationship Id="rId23" Type="http://schemas.openxmlformats.org/officeDocument/2006/relationships/chart" Target="../charts/chart37.xml"/><Relationship Id="rId10" Type="http://schemas.openxmlformats.org/officeDocument/2006/relationships/chart" Target="../charts/chart25.xml"/><Relationship Id="rId19" Type="http://schemas.openxmlformats.org/officeDocument/2006/relationships/chart" Target="../charts/chart33.xml"/><Relationship Id="rId4" Type="http://schemas.openxmlformats.org/officeDocument/2006/relationships/chart" Target="../charts/chart19.xml"/><Relationship Id="rId9" Type="http://schemas.openxmlformats.org/officeDocument/2006/relationships/chart" Target="../charts/chart24.xml"/><Relationship Id="rId14" Type="http://schemas.openxmlformats.org/officeDocument/2006/relationships/chart" Target="../charts/chart29.xml"/><Relationship Id="rId22" Type="http://schemas.openxmlformats.org/officeDocument/2006/relationships/chart" Target="../charts/chart3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520700</xdr:colOff>
      <xdr:row>50</xdr:row>
      <xdr:rowOff>158750</xdr:rowOff>
    </xdr:from>
    <xdr:to>
      <xdr:col>37</xdr:col>
      <xdr:colOff>279400</xdr:colOff>
      <xdr:row>64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5E8F6AF-AD29-46ED-B3C4-EA3669E08C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738717</xdr:colOff>
      <xdr:row>66</xdr:row>
      <xdr:rowOff>85725</xdr:rowOff>
    </xdr:from>
    <xdr:to>
      <xdr:col>37</xdr:col>
      <xdr:colOff>668867</xdr:colOff>
      <xdr:row>79</xdr:row>
      <xdr:rowOff>168275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618A4FE-BC08-4077-8789-08D92ECBF7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576792</xdr:colOff>
      <xdr:row>82</xdr:row>
      <xdr:rowOff>63502</xdr:rowOff>
    </xdr:from>
    <xdr:to>
      <xdr:col>37</xdr:col>
      <xdr:colOff>576792</xdr:colOff>
      <xdr:row>95</xdr:row>
      <xdr:rowOff>148167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4" name="Gráfico 3">
              <a:extLst>
                <a:ext uri="{FF2B5EF4-FFF2-40B4-BE49-F238E27FC236}">
                  <a16:creationId xmlns:a16="http://schemas.microsoft.com/office/drawing/2014/main" id="{8A339EF7-59F2-4CE2-BFC8-7A8EA5D4CD1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198792" y="15163802"/>
              <a:ext cx="4572000" cy="24786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0</xdr:col>
      <xdr:colOff>280459</xdr:colOff>
      <xdr:row>78</xdr:row>
      <xdr:rowOff>58209</xdr:rowOff>
    </xdr:from>
    <xdr:to>
      <xdr:col>6</xdr:col>
      <xdr:colOff>37043</xdr:colOff>
      <xdr:row>91</xdr:row>
      <xdr:rowOff>89959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5A8F987-E35E-4597-9A4A-7F4C7046E3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291042</xdr:colOff>
      <xdr:row>81</xdr:row>
      <xdr:rowOff>105834</xdr:rowOff>
    </xdr:from>
    <xdr:to>
      <xdr:col>31</xdr:col>
      <xdr:colOff>35718</xdr:colOff>
      <xdr:row>94</xdr:row>
      <xdr:rowOff>74084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33EFE4B2-A670-4320-89D1-70010286B7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79375</xdr:colOff>
      <xdr:row>47</xdr:row>
      <xdr:rowOff>15874</xdr:rowOff>
    </xdr:from>
    <xdr:to>
      <xdr:col>5</xdr:col>
      <xdr:colOff>746125</xdr:colOff>
      <xdr:row>62</xdr:row>
      <xdr:rowOff>47625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92912B39-872A-40EF-BACD-CD5EB90968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139700</xdr:colOff>
      <xdr:row>47</xdr:row>
      <xdr:rowOff>12700</xdr:rowOff>
    </xdr:from>
    <xdr:to>
      <xdr:col>12</xdr:col>
      <xdr:colOff>139700</xdr:colOff>
      <xdr:row>62</xdr:row>
      <xdr:rowOff>25400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A6D10CDF-B719-46A0-9F15-F4C309A051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25</xdr:col>
      <xdr:colOff>215900</xdr:colOff>
      <xdr:row>49</xdr:row>
      <xdr:rowOff>92075</xdr:rowOff>
    </xdr:from>
    <xdr:to>
      <xdr:col>31</xdr:col>
      <xdr:colOff>13494</xdr:colOff>
      <xdr:row>62</xdr:row>
      <xdr:rowOff>160602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F0FE4FD6-8895-4109-AB28-53DF76398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</xdr:col>
      <xdr:colOff>228600</xdr:colOff>
      <xdr:row>47</xdr:row>
      <xdr:rowOff>101600</xdr:rowOff>
    </xdr:from>
    <xdr:to>
      <xdr:col>18</xdr:col>
      <xdr:colOff>228600</xdr:colOff>
      <xdr:row>62</xdr:row>
      <xdr:rowOff>25400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C519CFA7-BC0B-4C61-B4D9-6CCF466F89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</xdr:col>
      <xdr:colOff>260350</xdr:colOff>
      <xdr:row>66</xdr:row>
      <xdr:rowOff>57150</xdr:rowOff>
    </xdr:from>
    <xdr:to>
      <xdr:col>30</xdr:col>
      <xdr:colOff>558006</xdr:colOff>
      <xdr:row>79</xdr:row>
      <xdr:rowOff>57150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8AE57085-6B46-400A-ADFA-25F312084B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</xdr:col>
      <xdr:colOff>396875</xdr:colOff>
      <xdr:row>78</xdr:row>
      <xdr:rowOff>98425</xdr:rowOff>
    </xdr:from>
    <xdr:to>
      <xdr:col>11</xdr:col>
      <xdr:colOff>676275</xdr:colOff>
      <xdr:row>93</xdr:row>
      <xdr:rowOff>34925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ADE04C4B-18C1-4C61-8574-838EDF74B8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</xdr:col>
      <xdr:colOff>695325</xdr:colOff>
      <xdr:row>48</xdr:row>
      <xdr:rowOff>63500</xdr:rowOff>
    </xdr:from>
    <xdr:to>
      <xdr:col>24</xdr:col>
      <xdr:colOff>695325</xdr:colOff>
      <xdr:row>62</xdr:row>
      <xdr:rowOff>86784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98A749E4-2CC1-496C-B780-9B5EA0121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18</xdr:col>
      <xdr:colOff>444500</xdr:colOff>
      <xdr:row>64</xdr:row>
      <xdr:rowOff>152400</xdr:rowOff>
    </xdr:from>
    <xdr:to>
      <xdr:col>24</xdr:col>
      <xdr:colOff>444500</xdr:colOff>
      <xdr:row>78</xdr:row>
      <xdr:rowOff>175683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EF06DA4D-5EE0-4C3B-9A75-84B6E43A69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12</xdr:col>
      <xdr:colOff>418043</xdr:colOff>
      <xdr:row>79</xdr:row>
      <xdr:rowOff>47625</xdr:rowOff>
    </xdr:from>
    <xdr:to>
      <xdr:col>17</xdr:col>
      <xdr:colOff>523875</xdr:colOff>
      <xdr:row>93</xdr:row>
      <xdr:rowOff>47625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114D4B3D-E978-4485-A85C-51C30F860D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18</xdr:col>
      <xdr:colOff>545042</xdr:colOff>
      <xdr:row>80</xdr:row>
      <xdr:rowOff>137584</xdr:rowOff>
    </xdr:from>
    <xdr:to>
      <xdr:col>24</xdr:col>
      <xdr:colOff>333375</xdr:colOff>
      <xdr:row>94</xdr:row>
      <xdr:rowOff>74083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85E2286E-AA42-47B7-94DD-47CF987F6D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105833</xdr:colOff>
      <xdr:row>62</xdr:row>
      <xdr:rowOff>158751</xdr:rowOff>
    </xdr:from>
    <xdr:to>
      <xdr:col>5</xdr:col>
      <xdr:colOff>740833</xdr:colOff>
      <xdr:row>77</xdr:row>
      <xdr:rowOff>74084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17" name="Gráfico 16">
              <a:extLst>
                <a:ext uri="{FF2B5EF4-FFF2-40B4-BE49-F238E27FC236}">
                  <a16:creationId xmlns:a16="http://schemas.microsoft.com/office/drawing/2014/main" id="{77A0603B-99F5-4CAA-B589-E87C709B61F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5833" y="11576051"/>
              <a:ext cx="4445000" cy="267758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6</xdr:col>
      <xdr:colOff>222250</xdr:colOff>
      <xdr:row>62</xdr:row>
      <xdr:rowOff>169333</xdr:rowOff>
    </xdr:from>
    <xdr:to>
      <xdr:col>11</xdr:col>
      <xdr:colOff>465667</xdr:colOff>
      <xdr:row>77</xdr:row>
      <xdr:rowOff>105833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B22F27DA-F3EE-4633-9135-1859A7999D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11</xdr:col>
      <xdr:colOff>687917</xdr:colOff>
      <xdr:row>63</xdr:row>
      <xdr:rowOff>42331</xdr:rowOff>
    </xdr:from>
    <xdr:to>
      <xdr:col>17</xdr:col>
      <xdr:colOff>476250</xdr:colOff>
      <xdr:row>77</xdr:row>
      <xdr:rowOff>126999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733D07D8-6158-4554-B56B-312F5B766E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63500</xdr:colOff>
      <xdr:row>1</xdr:row>
      <xdr:rowOff>95249</xdr:rowOff>
    </xdr:from>
    <xdr:to>
      <xdr:col>42</xdr:col>
      <xdr:colOff>148167</xdr:colOff>
      <xdr:row>48</xdr:row>
      <xdr:rowOff>84666</xdr:rowOff>
    </xdr:to>
    <xdr:sp macro="" textlink="">
      <xdr:nvSpPr>
        <xdr:cNvPr id="20" name="CuadroTexto 19">
          <a:extLst>
            <a:ext uri="{FF2B5EF4-FFF2-40B4-BE49-F238E27FC236}">
              <a16:creationId xmlns:a16="http://schemas.microsoft.com/office/drawing/2014/main" id="{16648AE3-1ED4-46FE-96AA-5B13D0E87EC0}"/>
            </a:ext>
          </a:extLst>
        </xdr:cNvPr>
        <xdr:cNvSpPr txBox="1"/>
      </xdr:nvSpPr>
      <xdr:spPr>
        <a:xfrm>
          <a:off x="63500" y="285749"/>
          <a:ext cx="32088667" cy="87524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2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encuestas a la población de interés para Biosemilleros el nombre del emprendimiento, de dejo sensaciones de que gracias a los años dedicados de mis familiares en el campo, me dieron a entender que la gente quiere que yo vuelva mi tesis un sueño de vida, la gente me atendió de la mejor manera, recorre en moto, carro, a pie, dos veredas caficultoras, la Hoya de San José y Mirabel, donde entreviste a 99 posibles clientes, en el Socorro Santander, fui a a los 5 viveros que actualmente existen, los resultados fueron que: el 40% de mis clientes tienen entre 31-50 años, 36% son adultos mayores a 50 años, acá estuve con varios finqueros que tiene entre 20 a 30 hectáreas de café, son gente importante en las veredas, que me dieron la mano y me dijeron que siga con este proyecto ya que les parece interesante,  de 18-30 años el porcentaje fue de 14%, pero en general, a todos les gusta que se reutilice la cascara de café para algo que necesitan ellos anualmente y actualmente utilizan bolsas plásticas  el 100% indica esto y ningún caficultor utiliza actualmente bolsas biodegradables para semilleros, la mayoría adquieren las bolsas en el comité de cafeteros, ya que ellos compran por millones y las venden cuando los caficultores llevan el café a vender, el 85% indico que compra las bolsas en un negocio local que en su mayoría es la cooperativa de café, el 14% tienen a alguien que compra bolsas y las distribuye por las fincas, pero a un precio más alto y solo 1 persona compra bolsas por internet, esto se debe a que la mayoría son gente del campo, que poco saben del mundo de la tecnología, les gusta comprar cosas directamente o personalmente, y el 58% de los entrevistados manifiestan que no tiene conocimiento de bolsas biodegradables por décadas se utilizan de plástico y generalmente luego de su uso, las queman y contamina el aire o si las dejan tiradas contaminan la tierra por sus décadas en descomponerse totalmente, el 42% me indicaron que si tienen idea de que existen pero ninguno las adquiere actualmente en el Socorro, todos los encuestados manifestaron que efectivamente la cascara o pulpa puede utilizarse para sacar un producto nuevo y también que comprarían una bolsa hecha con pulpa o cascara de café con características similares a las plásticas el 100% me dijo que si, el precio del producto aclarando que se vende un paquete de mil unidades dio como resultado que el 67% pagaría entre 16 y 21 pesos, 32% pagaría entre 21 a 26 mil pesos y más de 26 mil pesos 1 persona, pero se entiende que ellos van a querer el precio más bajo, pero con estrategias comerciales se les puede mostrar la utilidad de empaques biodegradables y que las utilizarían 1 sola vez, entonces podrían pagar un poco más, cuando se les pregunto a mis futuros clientes porque medios quisieran saber más de la nueva empresa, el 41% me dijo que volviera personalmente que querían saber más de esa idea, y el 53% por WhatsApp o Facebook, como se les pidió el numero a cada persona, realice un directorio personal para a futuro contactarme con ellos, y venderles el producto. En conclusión espero volver esta tesis una empresa de vida, ya que me sentí muy bien recibido por la gente del campo y de los viveros donde les gusta que los nuevos productos a comercializar ayudarían a reducir la contaminación ambiental en el Socorro Santander y a los caficultores a utilizar la cascara o pulpa de café que actualmente se deja secar y se utiliza como abono y nada más.</a:t>
          </a:r>
        </a:p>
        <a:p>
          <a:endParaRPr lang="es-CO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15</xdr:row>
      <xdr:rowOff>171450</xdr:rowOff>
    </xdr:from>
    <xdr:to>
      <xdr:col>5</xdr:col>
      <xdr:colOff>546100</xdr:colOff>
      <xdr:row>27</xdr:row>
      <xdr:rowOff>107950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5CC7C06-B75C-4A9E-8B02-238F6172BD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761999</xdr:colOff>
      <xdr:row>13</xdr:row>
      <xdr:rowOff>177800</xdr:rowOff>
    </xdr:from>
    <xdr:to>
      <xdr:col>15</xdr:col>
      <xdr:colOff>22224</xdr:colOff>
      <xdr:row>26</xdr:row>
      <xdr:rowOff>88900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12413B5-B4CE-4261-ADB1-DEE1B9796B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200025</xdr:colOff>
      <xdr:row>17</xdr:row>
      <xdr:rowOff>76200</xdr:rowOff>
    </xdr:from>
    <xdr:to>
      <xdr:col>20</xdr:col>
      <xdr:colOff>704850</xdr:colOff>
      <xdr:row>28</xdr:row>
      <xdr:rowOff>25400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4" name="Gráfico 3">
              <a:extLst>
                <a:ext uri="{FF2B5EF4-FFF2-40B4-BE49-F238E27FC236}">
                  <a16:creationId xmlns:a16="http://schemas.microsoft.com/office/drawing/2014/main" id="{48F8D8EE-4A63-4501-ADD7-235998A870B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392025" y="3206750"/>
              <a:ext cx="3552825" cy="1974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23</xdr:col>
      <xdr:colOff>746125</xdr:colOff>
      <xdr:row>13</xdr:row>
      <xdr:rowOff>165100</xdr:rowOff>
    </xdr:from>
    <xdr:to>
      <xdr:col>29</xdr:col>
      <xdr:colOff>152400</xdr:colOff>
      <xdr:row>26</xdr:row>
      <xdr:rowOff>57150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A6E3E0E-87F6-49CF-A8EC-5295759BB3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670278</xdr:colOff>
      <xdr:row>14</xdr:row>
      <xdr:rowOff>141816</xdr:rowOff>
    </xdr:from>
    <xdr:to>
      <xdr:col>35</xdr:col>
      <xdr:colOff>458611</xdr:colOff>
      <xdr:row>27</xdr:row>
      <xdr:rowOff>56443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EF681A65-A412-4EAD-9900-8A156CD01A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37</xdr:col>
      <xdr:colOff>698499</xdr:colOff>
      <xdr:row>14</xdr:row>
      <xdr:rowOff>705</xdr:rowOff>
    </xdr:from>
    <xdr:to>
      <xdr:col>42</xdr:col>
      <xdr:colOff>522110</xdr:colOff>
      <xdr:row>25</xdr:row>
      <xdr:rowOff>141111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53FFA809-4269-4BE3-8918-3156AB1426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296333</xdr:colOff>
      <xdr:row>13</xdr:row>
      <xdr:rowOff>71262</xdr:rowOff>
    </xdr:from>
    <xdr:to>
      <xdr:col>53</xdr:col>
      <xdr:colOff>296333</xdr:colOff>
      <xdr:row>28</xdr:row>
      <xdr:rowOff>62795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846910B3-F045-4EBB-830E-13073D6B90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53</xdr:col>
      <xdr:colOff>670277</xdr:colOff>
      <xdr:row>14</xdr:row>
      <xdr:rowOff>35277</xdr:rowOff>
    </xdr:from>
    <xdr:to>
      <xdr:col>59</xdr:col>
      <xdr:colOff>239889</xdr:colOff>
      <xdr:row>29</xdr:row>
      <xdr:rowOff>141111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76B6E848-5458-40E9-8CC3-A1EB686CA6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60</xdr:col>
      <xdr:colOff>49389</xdr:colOff>
      <xdr:row>14</xdr:row>
      <xdr:rowOff>71260</xdr:rowOff>
    </xdr:from>
    <xdr:to>
      <xdr:col>66</xdr:col>
      <xdr:colOff>49389</xdr:colOff>
      <xdr:row>29</xdr:row>
      <xdr:rowOff>62794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D34BBFDF-D6F2-4E3F-87C8-F5A15F6F2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67</xdr:col>
      <xdr:colOff>706438</xdr:colOff>
      <xdr:row>13</xdr:row>
      <xdr:rowOff>95250</xdr:rowOff>
    </xdr:from>
    <xdr:to>
      <xdr:col>72</xdr:col>
      <xdr:colOff>726282</xdr:colOff>
      <xdr:row>26</xdr:row>
      <xdr:rowOff>26194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3277A2B9-5A77-4252-A84C-14E6D31D3E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74</xdr:col>
      <xdr:colOff>99219</xdr:colOff>
      <xdr:row>13</xdr:row>
      <xdr:rowOff>180181</xdr:rowOff>
    </xdr:from>
    <xdr:to>
      <xdr:col>79</xdr:col>
      <xdr:colOff>396875</xdr:colOff>
      <xdr:row>26</xdr:row>
      <xdr:rowOff>0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25BAC3CA-7E82-4B15-920F-C74CA247A0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81</xdr:col>
      <xdr:colOff>273843</xdr:colOff>
      <xdr:row>13</xdr:row>
      <xdr:rowOff>84931</xdr:rowOff>
    </xdr:from>
    <xdr:to>
      <xdr:col>87</xdr:col>
      <xdr:colOff>273843</xdr:colOff>
      <xdr:row>28</xdr:row>
      <xdr:rowOff>89694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57DFB92-DD7C-41C3-89D6-C6C384E98E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88</xdr:col>
      <xdr:colOff>345282</xdr:colOff>
      <xdr:row>12</xdr:row>
      <xdr:rowOff>132556</xdr:rowOff>
    </xdr:from>
    <xdr:to>
      <xdr:col>94</xdr:col>
      <xdr:colOff>142876</xdr:colOff>
      <xdr:row>26</xdr:row>
      <xdr:rowOff>158750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64E4155E-4185-4610-909C-EE892D5C98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96</xdr:col>
      <xdr:colOff>27781</xdr:colOff>
      <xdr:row>12</xdr:row>
      <xdr:rowOff>100806</xdr:rowOff>
    </xdr:from>
    <xdr:to>
      <xdr:col>102</xdr:col>
      <xdr:colOff>27781</xdr:colOff>
      <xdr:row>27</xdr:row>
      <xdr:rowOff>105568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340B5E8E-A219-4AE2-85AC-0E5F321185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104</xdr:col>
      <xdr:colOff>539750</xdr:colOff>
      <xdr:row>12</xdr:row>
      <xdr:rowOff>132556</xdr:rowOff>
    </xdr:from>
    <xdr:to>
      <xdr:col>110</xdr:col>
      <xdr:colOff>146844</xdr:colOff>
      <xdr:row>26</xdr:row>
      <xdr:rowOff>111125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BDA062AF-E495-48C0-91F9-EB170E0A36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110</xdr:col>
      <xdr:colOff>583407</xdr:colOff>
      <xdr:row>12</xdr:row>
      <xdr:rowOff>100805</xdr:rowOff>
    </xdr:from>
    <xdr:to>
      <xdr:col>116</xdr:col>
      <xdr:colOff>476250</xdr:colOff>
      <xdr:row>27</xdr:row>
      <xdr:rowOff>47625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C24BB7B9-3FF1-4117-973B-5E1851B96E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117</xdr:col>
      <xdr:colOff>313531</xdr:colOff>
      <xdr:row>16</xdr:row>
      <xdr:rowOff>45244</xdr:rowOff>
    </xdr:from>
    <xdr:to>
      <xdr:col>123</xdr:col>
      <xdr:colOff>313531</xdr:colOff>
      <xdr:row>31</xdr:row>
      <xdr:rowOff>50007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8AA802BF-3D0C-4B95-A55C-C56BBBD0F7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125</xdr:col>
      <xdr:colOff>35719</xdr:colOff>
      <xdr:row>14</xdr:row>
      <xdr:rowOff>21431</xdr:rowOff>
    </xdr:from>
    <xdr:to>
      <xdr:col>131</xdr:col>
      <xdr:colOff>35719</xdr:colOff>
      <xdr:row>29</xdr:row>
      <xdr:rowOff>26194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19" name="Gráfico 18">
              <a:extLst>
                <a:ext uri="{FF2B5EF4-FFF2-40B4-BE49-F238E27FC236}">
                  <a16:creationId xmlns:a16="http://schemas.microsoft.com/office/drawing/2014/main" id="{FB0260BF-EAE2-4113-A9DA-D1A20E76677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85719" y="2599531"/>
              <a:ext cx="4572000" cy="276701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132</xdr:col>
      <xdr:colOff>353218</xdr:colOff>
      <xdr:row>13</xdr:row>
      <xdr:rowOff>148432</xdr:rowOff>
    </xdr:from>
    <xdr:to>
      <xdr:col>138</xdr:col>
      <xdr:colOff>353218</xdr:colOff>
      <xdr:row>28</xdr:row>
      <xdr:rowOff>153194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CEDEC472-AE3B-45A0-905F-10FB111C9C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138</xdr:col>
      <xdr:colOff>631031</xdr:colOff>
      <xdr:row>13</xdr:row>
      <xdr:rowOff>156369</xdr:rowOff>
    </xdr:from>
    <xdr:to>
      <xdr:col>144</xdr:col>
      <xdr:colOff>631031</xdr:colOff>
      <xdr:row>28</xdr:row>
      <xdr:rowOff>161131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9F017A23-7748-46A8-AE5D-3EAAB784CB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133</xdr:col>
      <xdr:colOff>15875</xdr:colOff>
      <xdr:row>11</xdr:row>
      <xdr:rowOff>75670</xdr:rowOff>
    </xdr:from>
    <xdr:to>
      <xdr:col>139</xdr:col>
      <xdr:colOff>15875</xdr:colOff>
      <xdr:row>26</xdr:row>
      <xdr:rowOff>120120</xdr:rowOff>
    </xdr:to>
    <xdr:graphicFrame macro="">
      <xdr:nvGraphicFramePr>
        <xdr:cNvPr id="22" name="Gráfico 21">
          <a:extLst>
            <a:ext uri="{FF2B5EF4-FFF2-40B4-BE49-F238E27FC236}">
              <a16:creationId xmlns:a16="http://schemas.microsoft.com/office/drawing/2014/main" id="{92DF0977-524E-4403-A25E-BE5F9167DB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125</xdr:col>
      <xdr:colOff>436563</xdr:colOff>
      <xdr:row>9</xdr:row>
      <xdr:rowOff>76993</xdr:rowOff>
    </xdr:from>
    <xdr:to>
      <xdr:col>131</xdr:col>
      <xdr:colOff>436563</xdr:colOff>
      <xdr:row>24</xdr:row>
      <xdr:rowOff>26193</xdr:rowOff>
    </xdr:to>
    <xdr:graphicFrame macro="">
      <xdr:nvGraphicFramePr>
        <xdr:cNvPr id="23" name="Gráfico 22">
          <a:extLst>
            <a:ext uri="{FF2B5EF4-FFF2-40B4-BE49-F238E27FC236}">
              <a16:creationId xmlns:a16="http://schemas.microsoft.com/office/drawing/2014/main" id="{DEC30B8E-4B3A-4158-BFFD-346A8BDEF7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61</xdr:col>
      <xdr:colOff>357188</xdr:colOff>
      <xdr:row>15</xdr:row>
      <xdr:rowOff>37306</xdr:rowOff>
    </xdr:from>
    <xdr:to>
      <xdr:col>67</xdr:col>
      <xdr:colOff>357188</xdr:colOff>
      <xdr:row>30</xdr:row>
      <xdr:rowOff>42068</xdr:rowOff>
    </xdr:to>
    <xdr:graphicFrame macro="">
      <xdr:nvGraphicFramePr>
        <xdr:cNvPr id="24" name="Gráfico 23">
          <a:extLst>
            <a:ext uri="{FF2B5EF4-FFF2-40B4-BE49-F238E27FC236}">
              <a16:creationId xmlns:a16="http://schemas.microsoft.com/office/drawing/2014/main" id="{1FCF2D2B-F95B-437B-BDBF-8B9A57948E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2CA6B-6753-4F99-A76D-3D459324775E}">
  <dimension ref="A1:A47"/>
  <sheetViews>
    <sheetView tabSelected="1" zoomScale="30" zoomScaleNormal="30" workbookViewId="0">
      <selection sqref="A1:XFD47"/>
    </sheetView>
  </sheetViews>
  <sheetFormatPr baseColWidth="10" defaultRowHeight="14.5" x14ac:dyDescent="0.35"/>
  <cols>
    <col min="1" max="16384" width="10.90625" style="1"/>
  </cols>
  <sheetData>
    <row r="1" s="16" customFormat="1" ht="14.5" customHeight="1" x14ac:dyDescent="0.35"/>
    <row r="2" s="16" customFormat="1" ht="14.5" customHeight="1" x14ac:dyDescent="0.35"/>
    <row r="3" s="16" customFormat="1" ht="14.5" customHeight="1" x14ac:dyDescent="0.35"/>
    <row r="4" s="16" customFormat="1" ht="14.5" customHeight="1" x14ac:dyDescent="0.35"/>
    <row r="5" s="16" customFormat="1" ht="14.5" customHeight="1" x14ac:dyDescent="0.35"/>
    <row r="6" s="16" customFormat="1" ht="14.5" customHeight="1" x14ac:dyDescent="0.35"/>
    <row r="7" s="16" customFormat="1" ht="14.5" customHeight="1" x14ac:dyDescent="0.35"/>
    <row r="8" s="16" customFormat="1" ht="14.5" customHeight="1" x14ac:dyDescent="0.35"/>
    <row r="9" s="16" customFormat="1" ht="14.5" customHeight="1" x14ac:dyDescent="0.35"/>
    <row r="10" s="16" customFormat="1" ht="14.5" customHeight="1" x14ac:dyDescent="0.35"/>
    <row r="11" s="16" customFormat="1" ht="14.5" customHeight="1" x14ac:dyDescent="0.35"/>
    <row r="12" s="16" customFormat="1" ht="14.5" customHeight="1" x14ac:dyDescent="0.35"/>
    <row r="13" s="16" customFormat="1" ht="14.5" customHeight="1" x14ac:dyDescent="0.35"/>
    <row r="14" s="16" customFormat="1" ht="9.5" customHeight="1" x14ac:dyDescent="0.35"/>
    <row r="15" s="16" customFormat="1" ht="9.5" customHeight="1" x14ac:dyDescent="0.35"/>
    <row r="16" s="16" customFormat="1" ht="9.5" customHeight="1" x14ac:dyDescent="0.35"/>
    <row r="17" s="16" customFormat="1" ht="14.5" customHeight="1" x14ac:dyDescent="0.35"/>
    <row r="18" s="16" customFormat="1" ht="14.5" customHeight="1" x14ac:dyDescent="0.35"/>
    <row r="19" s="16" customFormat="1" ht="14.5" customHeight="1" x14ac:dyDescent="0.35"/>
    <row r="20" s="16" customFormat="1" ht="14.5" customHeight="1" x14ac:dyDescent="0.35"/>
    <row r="21" s="16" customFormat="1" ht="14.5" customHeight="1" x14ac:dyDescent="0.35"/>
    <row r="22" s="16" customFormat="1" ht="14.5" customHeight="1" x14ac:dyDescent="0.35"/>
    <row r="23" s="16" customFormat="1" ht="14.5" customHeight="1" x14ac:dyDescent="0.35"/>
    <row r="24" s="16" customFormat="1" ht="14.5" customHeight="1" x14ac:dyDescent="0.35"/>
    <row r="25" s="16" customFormat="1" ht="14.5" customHeight="1" x14ac:dyDescent="0.35"/>
    <row r="26" s="16" customFormat="1" ht="14.5" customHeight="1" x14ac:dyDescent="0.35"/>
    <row r="27" s="16" customFormat="1" ht="14.5" customHeight="1" x14ac:dyDescent="0.35"/>
    <row r="28" s="16" customFormat="1" ht="14.5" customHeight="1" x14ac:dyDescent="0.35"/>
    <row r="29" s="16" customFormat="1" ht="14.5" customHeight="1" x14ac:dyDescent="0.35"/>
    <row r="30" s="16" customFormat="1" ht="14.5" customHeight="1" x14ac:dyDescent="0.35"/>
    <row r="31" s="16" customFormat="1" ht="14.5" customHeight="1" x14ac:dyDescent="0.35"/>
    <row r="32" s="16" customFormat="1" ht="14.5" customHeight="1" x14ac:dyDescent="0.35"/>
    <row r="33" s="16" customFormat="1" ht="14.5" customHeight="1" x14ac:dyDescent="0.35"/>
    <row r="34" s="16" customFormat="1" ht="14.5" customHeight="1" x14ac:dyDescent="0.35"/>
    <row r="35" s="16" customFormat="1" ht="14.5" customHeight="1" x14ac:dyDescent="0.35"/>
    <row r="36" s="16" customFormat="1" ht="14.5" customHeight="1" x14ac:dyDescent="0.35"/>
    <row r="37" s="16" customFormat="1" x14ac:dyDescent="0.35"/>
    <row r="38" s="16" customFormat="1" x14ac:dyDescent="0.35"/>
    <row r="39" s="16" customFormat="1" x14ac:dyDescent="0.35"/>
    <row r="40" s="16" customFormat="1" x14ac:dyDescent="0.35"/>
    <row r="41" s="16" customFormat="1" x14ac:dyDescent="0.35"/>
    <row r="42" s="16" customFormat="1" x14ac:dyDescent="0.35"/>
    <row r="43" s="16" customFormat="1" x14ac:dyDescent="0.35"/>
    <row r="44" s="16" customFormat="1" x14ac:dyDescent="0.35"/>
    <row r="45" s="16" customFormat="1" x14ac:dyDescent="0.35"/>
    <row r="46" s="16" customFormat="1" x14ac:dyDescent="0.35"/>
    <row r="47" s="16" customFormat="1" x14ac:dyDescent="0.35"/>
  </sheetData>
  <mergeCells count="1">
    <mergeCell ref="A1:XFD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B941C-1E46-4811-9D1D-ACCF77BB7EE9}">
  <dimension ref="B2:EP109"/>
  <sheetViews>
    <sheetView topLeftCell="A7" zoomScale="80" zoomScaleNormal="80" workbookViewId="0">
      <selection activeCell="DN22" sqref="DN22"/>
    </sheetView>
  </sheetViews>
  <sheetFormatPr baseColWidth="10" defaultRowHeight="14.5" x14ac:dyDescent="0.35"/>
  <cols>
    <col min="59" max="59" width="15.26953125" bestFit="1" customWidth="1"/>
  </cols>
  <sheetData>
    <row r="2" spans="2:146" ht="14.5" customHeight="1" x14ac:dyDescent="0.35">
      <c r="C2" s="15" t="s">
        <v>79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</row>
    <row r="3" spans="2:146" x14ac:dyDescent="0.35"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</row>
    <row r="4" spans="2:146" x14ac:dyDescent="0.35"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</row>
    <row r="8" spans="2:146" s="12" customFormat="1" x14ac:dyDescent="0.35">
      <c r="B8" s="12" t="s">
        <v>78</v>
      </c>
      <c r="G8" s="12" t="s">
        <v>72</v>
      </c>
      <c r="H8" s="12">
        <v>99</v>
      </c>
      <c r="K8" s="12" t="s">
        <v>77</v>
      </c>
      <c r="R8" s="12" t="s">
        <v>76</v>
      </c>
      <c r="W8" s="12" t="s">
        <v>72</v>
      </c>
      <c r="X8" s="12">
        <v>99</v>
      </c>
      <c r="Z8" s="11" t="s">
        <v>75</v>
      </c>
      <c r="AA8" s="11"/>
      <c r="AE8" s="12" t="s">
        <v>74</v>
      </c>
      <c r="AL8" s="12" t="s">
        <v>73</v>
      </c>
      <c r="AS8" s="12" t="s">
        <v>72</v>
      </c>
      <c r="AT8" s="12">
        <v>99</v>
      </c>
      <c r="AW8" s="12" t="s">
        <v>71</v>
      </c>
      <c r="BD8" s="12" t="s">
        <v>70</v>
      </c>
      <c r="BI8" s="12" t="s">
        <v>69</v>
      </c>
      <c r="BR8" s="12" t="s">
        <v>68</v>
      </c>
      <c r="BW8" s="12" t="s">
        <v>67</v>
      </c>
      <c r="CE8" s="12" t="s">
        <v>66</v>
      </c>
      <c r="CL8" s="10" t="s">
        <v>65</v>
      </c>
      <c r="CM8" s="10"/>
      <c r="CN8" s="10"/>
      <c r="CO8" s="10"/>
      <c r="CP8" s="10"/>
      <c r="CU8" s="9" t="s">
        <v>64</v>
      </c>
      <c r="CV8" s="9"/>
      <c r="CW8" s="9"/>
      <c r="CX8" s="9"/>
      <c r="CY8" s="9"/>
      <c r="CZ8" s="9"/>
      <c r="DB8" s="13" t="s">
        <v>63</v>
      </c>
      <c r="DC8" s="13"/>
      <c r="DD8" s="13"/>
      <c r="DE8" s="13"/>
      <c r="DF8" s="13"/>
      <c r="DH8" s="14" t="s">
        <v>62</v>
      </c>
      <c r="DI8" s="14"/>
      <c r="DJ8" s="14"/>
      <c r="DK8" s="14"/>
      <c r="DL8" s="14"/>
      <c r="DO8" s="13" t="s">
        <v>61</v>
      </c>
      <c r="DP8" s="13"/>
      <c r="DQ8" s="13"/>
      <c r="DR8" s="13"/>
      <c r="DV8" s="13" t="s">
        <v>60</v>
      </c>
      <c r="DW8" s="13"/>
      <c r="DX8" s="13"/>
      <c r="DY8" s="13"/>
      <c r="EC8" s="13" t="s">
        <v>59</v>
      </c>
      <c r="ED8" s="13"/>
      <c r="EE8" s="13"/>
      <c r="EJ8" s="13" t="s">
        <v>58</v>
      </c>
      <c r="EK8" s="13"/>
      <c r="EL8" s="13"/>
      <c r="EM8" s="13"/>
    </row>
    <row r="9" spans="2:146" s="12" customFormat="1" x14ac:dyDescent="0.35">
      <c r="Z9" s="11"/>
      <c r="AA9" s="11"/>
      <c r="CL9" s="10"/>
      <c r="CM9" s="10"/>
      <c r="CN9" s="10"/>
      <c r="CO9" s="10"/>
      <c r="CP9" s="10"/>
      <c r="CU9" s="9"/>
      <c r="CV9" s="9"/>
      <c r="CW9" s="9"/>
      <c r="CX9" s="9"/>
      <c r="CY9" s="9"/>
      <c r="CZ9" s="9"/>
      <c r="DB9" s="13"/>
      <c r="DC9" s="13"/>
      <c r="DD9" s="13"/>
      <c r="DE9" s="13"/>
      <c r="DF9" s="13"/>
      <c r="DH9" s="14"/>
      <c r="DI9" s="14"/>
      <c r="DJ9" s="14"/>
      <c r="DK9" s="14"/>
      <c r="DL9" s="14"/>
      <c r="DO9" s="13"/>
      <c r="DP9" s="13"/>
      <c r="DQ9" s="13"/>
      <c r="DR9" s="13"/>
      <c r="DV9" s="13"/>
      <c r="DW9" s="13"/>
      <c r="DX9" s="13"/>
      <c r="DY9" s="13"/>
      <c r="EC9" s="13"/>
      <c r="ED9" s="13"/>
      <c r="EE9" s="13"/>
      <c r="EJ9" s="13"/>
      <c r="EK9" s="13"/>
      <c r="EL9" s="13"/>
      <c r="EM9" s="13"/>
    </row>
    <row r="10" spans="2:146" s="2" customFormat="1" x14ac:dyDescent="0.35">
      <c r="Z10" s="11"/>
      <c r="AA10" s="11"/>
      <c r="CL10" s="10"/>
      <c r="CM10" s="10"/>
      <c r="CN10" s="10"/>
      <c r="CO10" s="10"/>
      <c r="CP10" s="10"/>
      <c r="CR10" s="2" t="s">
        <v>57</v>
      </c>
      <c r="CU10" s="9"/>
      <c r="CV10" s="9"/>
      <c r="CW10" s="9"/>
      <c r="CX10" s="9"/>
      <c r="CY10" s="9"/>
      <c r="CZ10" s="9"/>
    </row>
    <row r="11" spans="2:146" s="2" customFormat="1" ht="18.5" x14ac:dyDescent="0.35">
      <c r="B11" s="2" t="s">
        <v>54</v>
      </c>
      <c r="C11" s="2" t="s">
        <v>56</v>
      </c>
      <c r="D11" s="2">
        <v>14</v>
      </c>
      <c r="E11" s="5">
        <f>SUM(D11/H8)</f>
        <v>0.14141414141414141</v>
      </c>
      <c r="K11" s="2" t="s">
        <v>39</v>
      </c>
      <c r="L11" s="2" t="s">
        <v>55</v>
      </c>
      <c r="M11" s="2">
        <v>94</v>
      </c>
      <c r="N11" s="5">
        <f>SUM(M11/H8)</f>
        <v>0.9494949494949495</v>
      </c>
      <c r="R11" s="2" t="s">
        <v>54</v>
      </c>
      <c r="S11" s="2" t="s">
        <v>53</v>
      </c>
      <c r="T11" s="2">
        <v>94</v>
      </c>
      <c r="U11" s="5">
        <f>SUM(T11/X8)</f>
        <v>0.9494949494949495</v>
      </c>
      <c r="AL11" s="2" t="s">
        <v>39</v>
      </c>
      <c r="AM11" s="2" t="s">
        <v>52</v>
      </c>
      <c r="AN11" s="2">
        <v>90</v>
      </c>
      <c r="AO11" s="5">
        <f>SUM(AN11/X8)</f>
        <v>0.90909090909090906</v>
      </c>
      <c r="AW11" s="2" t="s">
        <v>39</v>
      </c>
      <c r="AX11" s="2" t="s">
        <v>51</v>
      </c>
      <c r="AZ11" s="2">
        <v>7</v>
      </c>
      <c r="BA11" s="5">
        <f>SUM(AZ11/AT8)</f>
        <v>7.0707070707070704E-2</v>
      </c>
      <c r="BD11" s="4">
        <v>1</v>
      </c>
      <c r="BE11" s="2">
        <v>2000</v>
      </c>
      <c r="BG11" s="8">
        <f>SUM(BE11:BE109)</f>
        <v>620800</v>
      </c>
      <c r="BI11" s="2" t="s">
        <v>39</v>
      </c>
      <c r="BJ11" s="2" t="s">
        <v>50</v>
      </c>
      <c r="BL11" s="2">
        <v>79</v>
      </c>
      <c r="BM11" s="5">
        <f>SUM(BL11/AT8)</f>
        <v>0.79797979797979801</v>
      </c>
      <c r="BR11" s="2" t="s">
        <v>39</v>
      </c>
      <c r="BS11" s="2" t="s">
        <v>49</v>
      </c>
      <c r="BT11" s="2">
        <v>99</v>
      </c>
      <c r="BU11" s="5">
        <f>SUM(BT11/AT8)</f>
        <v>1</v>
      </c>
      <c r="BW11" s="2" t="s">
        <v>39</v>
      </c>
      <c r="BX11" s="2" t="s">
        <v>48</v>
      </c>
      <c r="BY11" s="2">
        <v>65</v>
      </c>
      <c r="BZ11" s="5">
        <f>SUM(BY11/AT8)</f>
        <v>0.65656565656565657</v>
      </c>
      <c r="CE11" s="2" t="s">
        <v>39</v>
      </c>
      <c r="CF11" s="2" t="s">
        <v>47</v>
      </c>
      <c r="CG11" s="2">
        <v>99</v>
      </c>
      <c r="CH11" s="5">
        <f>SUM(CG11/AT8)</f>
        <v>1</v>
      </c>
      <c r="CL11" s="2" t="s">
        <v>39</v>
      </c>
      <c r="CM11" s="2" t="s">
        <v>40</v>
      </c>
      <c r="CN11" s="2">
        <v>42</v>
      </c>
      <c r="CO11" s="5">
        <f>SUM(CN11/AT8)</f>
        <v>0.42424242424242425</v>
      </c>
      <c r="CU11" s="2" t="s">
        <v>39</v>
      </c>
      <c r="CV11" s="2" t="s">
        <v>40</v>
      </c>
      <c r="CW11" s="2">
        <v>99</v>
      </c>
      <c r="CX11" s="5">
        <f>SUM(CW11/AT8)</f>
        <v>1</v>
      </c>
      <c r="DB11" s="2" t="s">
        <v>39</v>
      </c>
      <c r="DC11" s="2" t="s">
        <v>40</v>
      </c>
      <c r="DD11" s="2">
        <v>99</v>
      </c>
      <c r="DE11" s="5">
        <f>SUM(DD11/AT8)</f>
        <v>1</v>
      </c>
      <c r="DH11" s="2" t="s">
        <v>39</v>
      </c>
      <c r="DI11" s="2" t="s">
        <v>40</v>
      </c>
      <c r="DJ11" s="2">
        <v>99</v>
      </c>
      <c r="DK11" s="5">
        <f>SUM(DJ11/AT8)</f>
        <v>1</v>
      </c>
      <c r="DO11" s="2" t="s">
        <v>39</v>
      </c>
      <c r="DP11" s="2" t="s">
        <v>40</v>
      </c>
      <c r="DQ11" s="2">
        <v>26</v>
      </c>
      <c r="DR11" s="5">
        <f>SUM(DQ11/AT8)</f>
        <v>0.26262626262626265</v>
      </c>
      <c r="DV11" s="2" t="s">
        <v>39</v>
      </c>
      <c r="DW11" s="2" t="s">
        <v>46</v>
      </c>
      <c r="DY11" s="2">
        <v>66</v>
      </c>
      <c r="DZ11" s="5">
        <f>SUM(DY11/AT8)</f>
        <v>0.66666666666666663</v>
      </c>
      <c r="EC11" s="2" t="s">
        <v>39</v>
      </c>
      <c r="ED11" s="2" t="s">
        <v>45</v>
      </c>
      <c r="EF11" s="2">
        <v>41</v>
      </c>
      <c r="EG11" s="5">
        <f>SUM(EF11/AT8)</f>
        <v>0.41414141414141414</v>
      </c>
      <c r="EJ11" s="2" t="s">
        <v>39</v>
      </c>
      <c r="EK11" s="2" t="s">
        <v>44</v>
      </c>
      <c r="EM11" s="2">
        <v>99</v>
      </c>
      <c r="EN11" s="5">
        <f>SUM(EM11/AT8)</f>
        <v>1</v>
      </c>
    </row>
    <row r="12" spans="2:146" s="2" customFormat="1" x14ac:dyDescent="0.35">
      <c r="B12" s="2" t="s">
        <v>25</v>
      </c>
      <c r="C12" s="2" t="s">
        <v>43</v>
      </c>
      <c r="D12" s="2">
        <v>49</v>
      </c>
      <c r="E12" s="5">
        <f>SUM(D12/H8)</f>
        <v>0.49494949494949497</v>
      </c>
      <c r="K12" s="2" t="s">
        <v>25</v>
      </c>
      <c r="L12" s="2" t="s">
        <v>42</v>
      </c>
      <c r="M12" s="2">
        <v>5</v>
      </c>
      <c r="N12" s="5">
        <f>M12/H8</f>
        <v>5.0505050505050504E-2</v>
      </c>
      <c r="R12" s="2" t="s">
        <v>25</v>
      </c>
      <c r="S12" s="2" t="s">
        <v>41</v>
      </c>
      <c r="T12" s="2">
        <v>48</v>
      </c>
      <c r="U12" s="5">
        <f>SUM(T12/X8)</f>
        <v>0.48484848484848486</v>
      </c>
      <c r="Z12" s="2" t="s">
        <v>39</v>
      </c>
      <c r="AA12" s="2" t="s">
        <v>40</v>
      </c>
      <c r="AB12" s="2">
        <v>99</v>
      </c>
      <c r="AC12" s="5">
        <f>SUM(AB12/X8)</f>
        <v>1</v>
      </c>
      <c r="AE12" s="2" t="s">
        <v>39</v>
      </c>
      <c r="AF12" s="2" t="s">
        <v>38</v>
      </c>
      <c r="AH12" s="2">
        <v>14</v>
      </c>
      <c r="AI12" s="5">
        <f>SUM(AH12/X8)</f>
        <v>0.14141414141414141</v>
      </c>
      <c r="AL12" s="2" t="s">
        <v>25</v>
      </c>
      <c r="AM12" s="2" t="s">
        <v>37</v>
      </c>
      <c r="AN12" s="2">
        <v>7</v>
      </c>
      <c r="AO12" s="5">
        <f>SUM(AN12/X8)</f>
        <v>7.0707070707070704E-2</v>
      </c>
      <c r="AW12" s="2" t="s">
        <v>25</v>
      </c>
      <c r="AX12" s="2" t="s">
        <v>36</v>
      </c>
      <c r="AZ12" s="2">
        <v>4</v>
      </c>
      <c r="BA12" s="5">
        <f>SUM(AZ12/AT8)</f>
        <v>4.0404040404040407E-2</v>
      </c>
      <c r="BD12" s="4">
        <v>2</v>
      </c>
      <c r="BE12" s="2">
        <v>10000</v>
      </c>
      <c r="BI12" s="2" t="s">
        <v>25</v>
      </c>
      <c r="BJ12" s="2" t="s">
        <v>35</v>
      </c>
      <c r="BL12" s="2">
        <v>14</v>
      </c>
      <c r="BM12" s="5">
        <f>SUM(BL12/AT8)</f>
        <v>0.14141414141414141</v>
      </c>
      <c r="BR12" s="2" t="s">
        <v>25</v>
      </c>
      <c r="BS12" s="2" t="s">
        <v>34</v>
      </c>
      <c r="BT12" s="2">
        <v>0</v>
      </c>
      <c r="BU12" s="5">
        <f>SUM(BT12/AT8)</f>
        <v>0</v>
      </c>
      <c r="BW12" s="2" t="s">
        <v>25</v>
      </c>
      <c r="BX12" s="2" t="s">
        <v>33</v>
      </c>
      <c r="BY12" s="2">
        <v>0</v>
      </c>
      <c r="BZ12" s="5">
        <f>SUM(BY12/AT8)</f>
        <v>0</v>
      </c>
      <c r="CE12" s="2" t="s">
        <v>25</v>
      </c>
      <c r="CF12" s="2" t="s">
        <v>32</v>
      </c>
      <c r="CG12" s="2">
        <v>0</v>
      </c>
      <c r="CH12" s="5">
        <f>SUM(CG12/AT8)</f>
        <v>0</v>
      </c>
      <c r="CL12" s="2" t="s">
        <v>25</v>
      </c>
      <c r="CM12" s="2" t="s">
        <v>26</v>
      </c>
      <c r="CN12" s="2">
        <v>57</v>
      </c>
      <c r="CO12" s="5">
        <f>SUM(CN12/AT8)</f>
        <v>0.5757575757575758</v>
      </c>
      <c r="CU12" s="2" t="s">
        <v>25</v>
      </c>
      <c r="CV12" s="2" t="s">
        <v>26</v>
      </c>
      <c r="CW12" s="2">
        <v>0</v>
      </c>
      <c r="CX12" s="5">
        <f>SUM(CW12/AT8)</f>
        <v>0</v>
      </c>
      <c r="DB12" s="2" t="s">
        <v>25</v>
      </c>
      <c r="DC12" s="2" t="s">
        <v>26</v>
      </c>
      <c r="DD12" s="2">
        <v>0</v>
      </c>
      <c r="DE12" s="5">
        <f>SUM(DD12/AT8)</f>
        <v>0</v>
      </c>
      <c r="DH12" s="2" t="s">
        <v>25</v>
      </c>
      <c r="DI12" s="2" t="s">
        <v>26</v>
      </c>
      <c r="DJ12" s="2">
        <v>0</v>
      </c>
      <c r="DK12" s="5">
        <f>SUM(DJ12/AT8)</f>
        <v>0</v>
      </c>
      <c r="DO12" s="2" t="s">
        <v>25</v>
      </c>
      <c r="DP12" s="2" t="s">
        <v>26</v>
      </c>
      <c r="DQ12" s="2">
        <v>73</v>
      </c>
      <c r="DR12" s="5">
        <f>SUM(DQ12/AT8)</f>
        <v>0.73737373737373735</v>
      </c>
      <c r="DV12" s="2" t="s">
        <v>25</v>
      </c>
      <c r="DW12" s="2" t="s">
        <v>31</v>
      </c>
      <c r="DY12" s="2">
        <v>32</v>
      </c>
      <c r="DZ12" s="5">
        <f>SUM(DY12/AT8)</f>
        <v>0.32323232323232326</v>
      </c>
      <c r="EC12" s="2" t="s">
        <v>25</v>
      </c>
      <c r="ED12" s="2" t="s">
        <v>30</v>
      </c>
      <c r="EF12" s="2">
        <v>53</v>
      </c>
      <c r="EG12" s="5">
        <f>SUM(EF12/AT8)</f>
        <v>0.53535353535353536</v>
      </c>
      <c r="EJ12" s="2" t="s">
        <v>25</v>
      </c>
      <c r="EK12" s="2" t="s">
        <v>29</v>
      </c>
      <c r="EM12" s="2">
        <v>0</v>
      </c>
      <c r="EN12" s="5">
        <f>SUM(EM12/AT8)</f>
        <v>0</v>
      </c>
    </row>
    <row r="13" spans="2:146" s="2" customFormat="1" x14ac:dyDescent="0.35">
      <c r="B13" s="2" t="s">
        <v>12</v>
      </c>
      <c r="C13" s="2" t="s">
        <v>28</v>
      </c>
      <c r="D13" s="2">
        <v>36</v>
      </c>
      <c r="E13" s="5">
        <f>SUM(D13/H8)</f>
        <v>0.36363636363636365</v>
      </c>
      <c r="R13" s="2" t="s">
        <v>12</v>
      </c>
      <c r="S13" s="2" t="s">
        <v>27</v>
      </c>
      <c r="T13" s="2">
        <v>77</v>
      </c>
      <c r="U13" s="5">
        <f>SUM(T13/X8)</f>
        <v>0.77777777777777779</v>
      </c>
      <c r="Z13" s="2" t="s">
        <v>25</v>
      </c>
      <c r="AA13" s="2" t="s">
        <v>26</v>
      </c>
      <c r="AB13" s="2">
        <v>0</v>
      </c>
      <c r="AC13" s="5">
        <f>SUM(AB13/X8)</f>
        <v>0</v>
      </c>
      <c r="AE13" s="2" t="s">
        <v>25</v>
      </c>
      <c r="AF13" s="2" t="s">
        <v>24</v>
      </c>
      <c r="AH13" s="2">
        <v>84</v>
      </c>
      <c r="AI13" s="5">
        <f>SUM(AH13/X8)</f>
        <v>0.84848484848484851</v>
      </c>
      <c r="AL13" s="2" t="s">
        <v>12</v>
      </c>
      <c r="AM13" s="2" t="s">
        <v>23</v>
      </c>
      <c r="AN13" s="2">
        <v>2</v>
      </c>
      <c r="AO13" s="5">
        <f>SUM(AN13/X8)</f>
        <v>2.0202020202020204E-2</v>
      </c>
      <c r="AW13" s="2" t="s">
        <v>12</v>
      </c>
      <c r="AX13" s="2" t="s">
        <v>22</v>
      </c>
      <c r="AZ13" s="2">
        <v>88</v>
      </c>
      <c r="BA13" s="5">
        <f>SUM(AZ13/AT8)</f>
        <v>0.88888888888888884</v>
      </c>
      <c r="BD13" s="4">
        <v>3</v>
      </c>
      <c r="BE13" s="2">
        <v>2000</v>
      </c>
      <c r="BG13" s="2">
        <f>BG11/1000</f>
        <v>620.79999999999995</v>
      </c>
      <c r="BI13" s="2" t="s">
        <v>12</v>
      </c>
      <c r="BJ13" s="2" t="s">
        <v>21</v>
      </c>
      <c r="BL13" s="2">
        <v>5</v>
      </c>
      <c r="BM13" s="5">
        <f>SUM(BL13/AT8)</f>
        <v>5.0505050505050504E-2</v>
      </c>
      <c r="BW13" s="2" t="s">
        <v>12</v>
      </c>
      <c r="BX13" s="2" t="s">
        <v>20</v>
      </c>
      <c r="BY13" s="2">
        <v>34</v>
      </c>
      <c r="BZ13" s="5">
        <f>SUM(BY13/AT8)</f>
        <v>0.34343434343434343</v>
      </c>
      <c r="CE13" s="2" t="s">
        <v>12</v>
      </c>
      <c r="CF13" s="2" t="s">
        <v>19</v>
      </c>
      <c r="CG13" s="2">
        <v>0</v>
      </c>
      <c r="CH13" s="5">
        <f>SUM(CG13/AT8)</f>
        <v>0</v>
      </c>
      <c r="DO13" s="2" t="s">
        <v>18</v>
      </c>
      <c r="DP13" s="2" t="s">
        <v>17</v>
      </c>
      <c r="DQ13" s="2">
        <v>22</v>
      </c>
      <c r="DV13" s="2" t="s">
        <v>12</v>
      </c>
      <c r="DW13" s="2" t="s">
        <v>16</v>
      </c>
      <c r="DY13" s="2">
        <v>1</v>
      </c>
      <c r="DZ13" s="5">
        <f>SUM(DY13/AT8)</f>
        <v>1.0101010101010102E-2</v>
      </c>
      <c r="EC13" s="2" t="s">
        <v>12</v>
      </c>
      <c r="ED13" s="2" t="s">
        <v>15</v>
      </c>
      <c r="EF13" s="2">
        <v>5</v>
      </c>
      <c r="EG13" s="5">
        <f>SUM(EF13/AT8)</f>
        <v>5.0505050505050504E-2</v>
      </c>
      <c r="EJ13" s="2" t="s">
        <v>12</v>
      </c>
      <c r="EK13" s="2" t="s">
        <v>14</v>
      </c>
      <c r="EM13" s="2">
        <v>0</v>
      </c>
      <c r="EN13" s="5">
        <f>SUM(EM13/AT8)</f>
        <v>0</v>
      </c>
    </row>
    <row r="14" spans="2:146" s="2" customFormat="1" x14ac:dyDescent="0.35">
      <c r="M14" s="2">
        <f>SUM(M11:M12)</f>
        <v>99</v>
      </c>
      <c r="N14" s="6">
        <f>N11+N12</f>
        <v>1</v>
      </c>
      <c r="R14" s="2" t="s">
        <v>10</v>
      </c>
      <c r="S14" s="2" t="s">
        <v>13</v>
      </c>
      <c r="T14" s="2">
        <v>14</v>
      </c>
      <c r="U14" s="5">
        <f>SUM(T14/X8)</f>
        <v>0.14141414141414141</v>
      </c>
      <c r="AE14" s="2" t="s">
        <v>12</v>
      </c>
      <c r="AF14" s="2" t="s">
        <v>11</v>
      </c>
      <c r="AH14" s="2">
        <v>1</v>
      </c>
      <c r="AI14" s="5">
        <f>SUM(AH14/X8)</f>
        <v>1.0101010101010102E-2</v>
      </c>
      <c r="BD14" s="4">
        <v>4</v>
      </c>
      <c r="BE14" s="2">
        <v>1000</v>
      </c>
      <c r="BG14" s="7">
        <f>BG13*20000</f>
        <v>12416000</v>
      </c>
      <c r="BI14" s="2" t="s">
        <v>10</v>
      </c>
      <c r="BJ14" s="2" t="s">
        <v>9</v>
      </c>
      <c r="BL14" s="2">
        <v>1</v>
      </c>
      <c r="BM14" s="5">
        <f>SUM(BL14/AT8)</f>
        <v>1.0101010101010102E-2</v>
      </c>
      <c r="DP14" s="2" t="s">
        <v>8</v>
      </c>
      <c r="DQ14" s="2">
        <v>1</v>
      </c>
    </row>
    <row r="15" spans="2:146" s="2" customFormat="1" x14ac:dyDescent="0.35">
      <c r="D15" s="2">
        <f>SUM(D11:D13)</f>
        <v>99</v>
      </c>
      <c r="E15" s="6">
        <f>E11+E12+E13</f>
        <v>1</v>
      </c>
      <c r="R15" s="2" t="s">
        <v>7</v>
      </c>
      <c r="S15" s="2" t="s">
        <v>6</v>
      </c>
      <c r="T15" s="2">
        <v>29</v>
      </c>
      <c r="U15" s="5">
        <f>SUM(T15/X8)</f>
        <v>0.29292929292929293</v>
      </c>
      <c r="BD15" s="4">
        <v>5</v>
      </c>
      <c r="BE15" s="2">
        <v>4000</v>
      </c>
      <c r="DP15" s="2" t="s">
        <v>5</v>
      </c>
      <c r="DQ15" s="2">
        <v>1</v>
      </c>
    </row>
    <row r="16" spans="2:146" s="2" customFormat="1" x14ac:dyDescent="0.35">
      <c r="R16" s="2" t="s">
        <v>4</v>
      </c>
      <c r="S16" s="2" t="s">
        <v>3</v>
      </c>
      <c r="T16" s="2">
        <v>5</v>
      </c>
      <c r="U16" s="5">
        <f>SUM(T16/X8)</f>
        <v>5.0505050505050504E-2</v>
      </c>
      <c r="BD16" s="4">
        <v>6</v>
      </c>
      <c r="BE16" s="2">
        <v>5000</v>
      </c>
      <c r="DP16" s="2" t="s">
        <v>2</v>
      </c>
      <c r="DQ16" s="2">
        <v>2</v>
      </c>
    </row>
    <row r="17" spans="18:57" s="2" customFormat="1" x14ac:dyDescent="0.35">
      <c r="R17" s="2" t="s">
        <v>1</v>
      </c>
      <c r="S17" s="2" t="s">
        <v>0</v>
      </c>
      <c r="T17" s="2">
        <v>4</v>
      </c>
      <c r="U17" s="5">
        <f>SUM(T17/X8)</f>
        <v>4.0404040404040407E-2</v>
      </c>
      <c r="BD17" s="4">
        <v>7</v>
      </c>
      <c r="BE17" s="2">
        <v>10000</v>
      </c>
    </row>
    <row r="18" spans="18:57" s="2" customFormat="1" x14ac:dyDescent="0.35">
      <c r="BD18" s="4">
        <v>8</v>
      </c>
      <c r="BE18" s="2">
        <v>18000</v>
      </c>
    </row>
    <row r="19" spans="18:57" s="2" customFormat="1" x14ac:dyDescent="0.35">
      <c r="BD19" s="4">
        <v>9</v>
      </c>
      <c r="BE19" s="2">
        <v>5000</v>
      </c>
    </row>
    <row r="20" spans="18:57" s="2" customFormat="1" x14ac:dyDescent="0.35">
      <c r="BD20" s="4">
        <v>10</v>
      </c>
      <c r="BE20" s="2">
        <v>2000</v>
      </c>
    </row>
    <row r="21" spans="18:57" s="2" customFormat="1" x14ac:dyDescent="0.35">
      <c r="BD21" s="4">
        <v>11</v>
      </c>
      <c r="BE21" s="2">
        <v>5000</v>
      </c>
    </row>
    <row r="22" spans="18:57" s="2" customFormat="1" x14ac:dyDescent="0.35">
      <c r="BD22" s="4">
        <v>12</v>
      </c>
      <c r="BE22" s="2">
        <v>5000</v>
      </c>
    </row>
    <row r="23" spans="18:57" s="2" customFormat="1" x14ac:dyDescent="0.35">
      <c r="BD23" s="4">
        <v>13</v>
      </c>
      <c r="BE23" s="2">
        <v>20000</v>
      </c>
    </row>
    <row r="24" spans="18:57" s="2" customFormat="1" x14ac:dyDescent="0.35">
      <c r="BD24" s="4">
        <v>14</v>
      </c>
      <c r="BE24" s="2">
        <v>20000</v>
      </c>
    </row>
    <row r="25" spans="18:57" s="2" customFormat="1" x14ac:dyDescent="0.35">
      <c r="BD25" s="4">
        <v>15</v>
      </c>
      <c r="BE25" s="2">
        <v>5000</v>
      </c>
    </row>
    <row r="26" spans="18:57" s="2" customFormat="1" x14ac:dyDescent="0.35">
      <c r="BD26" s="4">
        <v>16</v>
      </c>
      <c r="BE26" s="2">
        <v>100</v>
      </c>
    </row>
    <row r="27" spans="18:57" s="2" customFormat="1" x14ac:dyDescent="0.35">
      <c r="BD27" s="4">
        <v>17</v>
      </c>
      <c r="BE27" s="2">
        <v>20000</v>
      </c>
    </row>
    <row r="28" spans="18:57" s="2" customFormat="1" x14ac:dyDescent="0.35">
      <c r="BD28" s="4">
        <v>18</v>
      </c>
      <c r="BE28" s="2">
        <v>2000</v>
      </c>
    </row>
    <row r="29" spans="18:57" s="2" customFormat="1" x14ac:dyDescent="0.35">
      <c r="BD29" s="4">
        <v>19</v>
      </c>
      <c r="BE29" s="2">
        <v>50000</v>
      </c>
    </row>
    <row r="30" spans="18:57" x14ac:dyDescent="0.35">
      <c r="BD30" s="3">
        <v>20</v>
      </c>
      <c r="BE30">
        <v>15000</v>
      </c>
    </row>
    <row r="31" spans="18:57" x14ac:dyDescent="0.35">
      <c r="BD31" s="3">
        <v>21</v>
      </c>
      <c r="BE31">
        <v>3000</v>
      </c>
    </row>
    <row r="32" spans="18:57" x14ac:dyDescent="0.35">
      <c r="BD32" s="3">
        <v>22</v>
      </c>
      <c r="BE32">
        <v>10000</v>
      </c>
    </row>
    <row r="33" spans="56:57" x14ac:dyDescent="0.35">
      <c r="BD33" s="3">
        <v>23</v>
      </c>
      <c r="BE33">
        <v>5000</v>
      </c>
    </row>
    <row r="34" spans="56:57" x14ac:dyDescent="0.35">
      <c r="BD34" s="3">
        <v>24</v>
      </c>
      <c r="BE34">
        <v>10000</v>
      </c>
    </row>
    <row r="35" spans="56:57" x14ac:dyDescent="0.35">
      <c r="BD35" s="3">
        <v>25</v>
      </c>
      <c r="BE35">
        <v>7000</v>
      </c>
    </row>
    <row r="36" spans="56:57" x14ac:dyDescent="0.35">
      <c r="BD36" s="3">
        <v>26</v>
      </c>
      <c r="BE36">
        <v>1000</v>
      </c>
    </row>
    <row r="37" spans="56:57" x14ac:dyDescent="0.35">
      <c r="BD37" s="3">
        <v>27</v>
      </c>
      <c r="BE37">
        <v>10000</v>
      </c>
    </row>
    <row r="38" spans="56:57" x14ac:dyDescent="0.35">
      <c r="BD38" s="3">
        <v>28</v>
      </c>
      <c r="BE38">
        <v>4000</v>
      </c>
    </row>
    <row r="39" spans="56:57" x14ac:dyDescent="0.35">
      <c r="BD39" s="3">
        <v>29</v>
      </c>
      <c r="BE39">
        <v>10000</v>
      </c>
    </row>
    <row r="40" spans="56:57" x14ac:dyDescent="0.35">
      <c r="BD40" s="3">
        <v>30</v>
      </c>
      <c r="BE40">
        <v>10000</v>
      </c>
    </row>
    <row r="41" spans="56:57" x14ac:dyDescent="0.35">
      <c r="BD41" s="3">
        <v>31</v>
      </c>
      <c r="BE41">
        <v>2000</v>
      </c>
    </row>
    <row r="42" spans="56:57" x14ac:dyDescent="0.35">
      <c r="BD42" s="3">
        <v>32</v>
      </c>
      <c r="BE42">
        <v>5000</v>
      </c>
    </row>
    <row r="43" spans="56:57" x14ac:dyDescent="0.35">
      <c r="BD43" s="3">
        <v>33</v>
      </c>
      <c r="BE43">
        <v>4000</v>
      </c>
    </row>
    <row r="44" spans="56:57" x14ac:dyDescent="0.35">
      <c r="BD44" s="3">
        <v>34</v>
      </c>
      <c r="BE44">
        <v>1000</v>
      </c>
    </row>
    <row r="45" spans="56:57" x14ac:dyDescent="0.35">
      <c r="BD45" s="3">
        <v>35</v>
      </c>
      <c r="BE45">
        <v>1000</v>
      </c>
    </row>
    <row r="46" spans="56:57" x14ac:dyDescent="0.35">
      <c r="BD46" s="3">
        <v>36</v>
      </c>
      <c r="BE46">
        <v>4000</v>
      </c>
    </row>
    <row r="47" spans="56:57" x14ac:dyDescent="0.35">
      <c r="BD47" s="3">
        <v>37</v>
      </c>
      <c r="BE47">
        <v>2000</v>
      </c>
    </row>
    <row r="48" spans="56:57" x14ac:dyDescent="0.35">
      <c r="BD48" s="3">
        <v>38</v>
      </c>
      <c r="BE48">
        <v>20000</v>
      </c>
    </row>
    <row r="49" spans="56:57" x14ac:dyDescent="0.35">
      <c r="BD49" s="3">
        <v>39</v>
      </c>
      <c r="BE49">
        <v>5000</v>
      </c>
    </row>
    <row r="50" spans="56:57" x14ac:dyDescent="0.35">
      <c r="BD50" s="3">
        <v>40</v>
      </c>
      <c r="BE50">
        <v>1000</v>
      </c>
    </row>
    <row r="51" spans="56:57" x14ac:dyDescent="0.35">
      <c r="BD51" s="3">
        <v>41</v>
      </c>
      <c r="BE51">
        <v>1000</v>
      </c>
    </row>
    <row r="52" spans="56:57" x14ac:dyDescent="0.35">
      <c r="BD52" s="3">
        <v>42</v>
      </c>
      <c r="BE52">
        <v>1000</v>
      </c>
    </row>
    <row r="53" spans="56:57" x14ac:dyDescent="0.35">
      <c r="BD53" s="3">
        <v>43</v>
      </c>
      <c r="BE53">
        <v>500</v>
      </c>
    </row>
    <row r="54" spans="56:57" x14ac:dyDescent="0.35">
      <c r="BD54" s="3">
        <v>44</v>
      </c>
      <c r="BE54">
        <v>1000</v>
      </c>
    </row>
    <row r="55" spans="56:57" x14ac:dyDescent="0.35">
      <c r="BD55" s="3">
        <v>45</v>
      </c>
      <c r="BE55">
        <v>2000</v>
      </c>
    </row>
    <row r="56" spans="56:57" x14ac:dyDescent="0.35">
      <c r="BD56" s="3">
        <v>46</v>
      </c>
      <c r="BE56">
        <v>2000</v>
      </c>
    </row>
    <row r="57" spans="56:57" x14ac:dyDescent="0.35">
      <c r="BD57" s="3">
        <v>47</v>
      </c>
      <c r="BE57">
        <v>8000</v>
      </c>
    </row>
    <row r="58" spans="56:57" x14ac:dyDescent="0.35">
      <c r="BD58" s="3">
        <v>48</v>
      </c>
      <c r="BE58">
        <v>4000</v>
      </c>
    </row>
    <row r="59" spans="56:57" x14ac:dyDescent="0.35">
      <c r="BD59" s="3">
        <v>49</v>
      </c>
      <c r="BE59">
        <v>20000</v>
      </c>
    </row>
    <row r="60" spans="56:57" x14ac:dyDescent="0.35">
      <c r="BD60" s="3">
        <v>50</v>
      </c>
      <c r="BE60">
        <v>1000</v>
      </c>
    </row>
    <row r="61" spans="56:57" x14ac:dyDescent="0.35">
      <c r="BD61" s="3">
        <v>51</v>
      </c>
      <c r="BE61">
        <v>1000</v>
      </c>
    </row>
    <row r="62" spans="56:57" x14ac:dyDescent="0.35">
      <c r="BD62" s="3">
        <v>52</v>
      </c>
      <c r="BE62">
        <v>20000</v>
      </c>
    </row>
    <row r="63" spans="56:57" x14ac:dyDescent="0.35">
      <c r="BD63" s="3">
        <v>53</v>
      </c>
      <c r="BE63">
        <v>4000</v>
      </c>
    </row>
    <row r="64" spans="56:57" x14ac:dyDescent="0.35">
      <c r="BD64" s="3">
        <v>54</v>
      </c>
      <c r="BE64">
        <v>12000</v>
      </c>
    </row>
    <row r="65" spans="56:57" x14ac:dyDescent="0.35">
      <c r="BD65" s="3">
        <v>55</v>
      </c>
      <c r="BE65">
        <v>2000</v>
      </c>
    </row>
    <row r="66" spans="56:57" x14ac:dyDescent="0.35">
      <c r="BD66" s="3">
        <v>56</v>
      </c>
      <c r="BE66">
        <v>1000</v>
      </c>
    </row>
    <row r="67" spans="56:57" x14ac:dyDescent="0.35">
      <c r="BD67" s="3">
        <v>57</v>
      </c>
      <c r="BE67">
        <v>25000</v>
      </c>
    </row>
    <row r="68" spans="56:57" x14ac:dyDescent="0.35">
      <c r="BD68" s="3">
        <v>58</v>
      </c>
      <c r="BE68">
        <v>5000</v>
      </c>
    </row>
    <row r="69" spans="56:57" x14ac:dyDescent="0.35">
      <c r="BD69" s="3">
        <v>59</v>
      </c>
      <c r="BE69">
        <v>10000</v>
      </c>
    </row>
    <row r="70" spans="56:57" x14ac:dyDescent="0.35">
      <c r="BD70" s="3">
        <v>60</v>
      </c>
      <c r="BE70">
        <v>5000</v>
      </c>
    </row>
    <row r="71" spans="56:57" x14ac:dyDescent="0.35">
      <c r="BD71" s="3">
        <v>61</v>
      </c>
      <c r="BE71">
        <v>5000</v>
      </c>
    </row>
    <row r="72" spans="56:57" x14ac:dyDescent="0.35">
      <c r="BD72" s="3">
        <v>62</v>
      </c>
      <c r="BE72">
        <v>2000</v>
      </c>
    </row>
    <row r="73" spans="56:57" x14ac:dyDescent="0.35">
      <c r="BD73" s="3">
        <v>63</v>
      </c>
      <c r="BE73">
        <v>5000</v>
      </c>
    </row>
    <row r="74" spans="56:57" x14ac:dyDescent="0.35">
      <c r="BD74" s="3">
        <v>64</v>
      </c>
      <c r="BE74">
        <v>6000</v>
      </c>
    </row>
    <row r="75" spans="56:57" x14ac:dyDescent="0.35">
      <c r="BD75" s="3">
        <v>65</v>
      </c>
      <c r="BE75">
        <v>600</v>
      </c>
    </row>
    <row r="76" spans="56:57" x14ac:dyDescent="0.35">
      <c r="BD76" s="3">
        <v>66</v>
      </c>
      <c r="BE76">
        <v>500</v>
      </c>
    </row>
    <row r="77" spans="56:57" x14ac:dyDescent="0.35">
      <c r="BD77" s="3">
        <v>67</v>
      </c>
      <c r="BE77">
        <v>15000</v>
      </c>
    </row>
    <row r="78" spans="56:57" x14ac:dyDescent="0.35">
      <c r="BD78" s="3">
        <v>68</v>
      </c>
      <c r="BE78">
        <v>3000</v>
      </c>
    </row>
    <row r="79" spans="56:57" x14ac:dyDescent="0.35">
      <c r="BD79" s="3">
        <v>69</v>
      </c>
      <c r="BE79">
        <v>10000</v>
      </c>
    </row>
    <row r="80" spans="56:57" x14ac:dyDescent="0.35">
      <c r="BD80" s="3">
        <v>70</v>
      </c>
      <c r="BE80">
        <v>30000</v>
      </c>
    </row>
    <row r="81" spans="56:57" x14ac:dyDescent="0.35">
      <c r="BD81" s="3">
        <v>71</v>
      </c>
      <c r="BE81">
        <v>4000</v>
      </c>
    </row>
    <row r="82" spans="56:57" x14ac:dyDescent="0.35">
      <c r="BD82" s="3">
        <v>72</v>
      </c>
      <c r="BE82">
        <v>15000</v>
      </c>
    </row>
    <row r="83" spans="56:57" x14ac:dyDescent="0.35">
      <c r="BD83" s="3">
        <v>73</v>
      </c>
      <c r="BE83">
        <v>3000</v>
      </c>
    </row>
    <row r="84" spans="56:57" x14ac:dyDescent="0.35">
      <c r="BD84" s="3">
        <v>74</v>
      </c>
      <c r="BE84">
        <v>10000</v>
      </c>
    </row>
    <row r="85" spans="56:57" x14ac:dyDescent="0.35">
      <c r="BD85" s="3">
        <v>75</v>
      </c>
      <c r="BE85">
        <v>100</v>
      </c>
    </row>
    <row r="86" spans="56:57" x14ac:dyDescent="0.35">
      <c r="BD86" s="3">
        <v>76</v>
      </c>
      <c r="BE86">
        <v>2000</v>
      </c>
    </row>
    <row r="87" spans="56:57" x14ac:dyDescent="0.35">
      <c r="BD87" s="3">
        <v>77</v>
      </c>
      <c r="BE87">
        <v>4000</v>
      </c>
    </row>
    <row r="88" spans="56:57" x14ac:dyDescent="0.35">
      <c r="BD88" s="3">
        <v>78</v>
      </c>
      <c r="BE88">
        <v>5000</v>
      </c>
    </row>
    <row r="89" spans="56:57" x14ac:dyDescent="0.35">
      <c r="BD89" s="3">
        <v>79</v>
      </c>
      <c r="BE89">
        <v>2000</v>
      </c>
    </row>
    <row r="90" spans="56:57" x14ac:dyDescent="0.35">
      <c r="BD90" s="3">
        <v>80</v>
      </c>
      <c r="BE90">
        <v>2000</v>
      </c>
    </row>
    <row r="91" spans="56:57" x14ac:dyDescent="0.35">
      <c r="BD91" s="3">
        <v>81</v>
      </c>
      <c r="BE91">
        <v>5000</v>
      </c>
    </row>
    <row r="92" spans="56:57" x14ac:dyDescent="0.35">
      <c r="BD92" s="3">
        <v>82</v>
      </c>
      <c r="BE92">
        <v>2000</v>
      </c>
    </row>
    <row r="93" spans="56:57" x14ac:dyDescent="0.35">
      <c r="BD93" s="3">
        <v>83</v>
      </c>
      <c r="BE93">
        <v>10000</v>
      </c>
    </row>
    <row r="94" spans="56:57" x14ac:dyDescent="0.35">
      <c r="BD94" s="3">
        <v>84</v>
      </c>
      <c r="BE94">
        <v>1000</v>
      </c>
    </row>
    <row r="95" spans="56:57" x14ac:dyDescent="0.35">
      <c r="BD95" s="3">
        <v>85</v>
      </c>
      <c r="BE95">
        <v>5000</v>
      </c>
    </row>
    <row r="96" spans="56:57" x14ac:dyDescent="0.35">
      <c r="BD96" s="3">
        <v>86</v>
      </c>
      <c r="BE96">
        <v>3000</v>
      </c>
    </row>
    <row r="97" spans="56:57" x14ac:dyDescent="0.35">
      <c r="BD97" s="3">
        <v>87</v>
      </c>
      <c r="BE97">
        <v>2000</v>
      </c>
    </row>
    <row r="98" spans="56:57" x14ac:dyDescent="0.35">
      <c r="BD98" s="3">
        <v>88</v>
      </c>
      <c r="BE98">
        <v>2000</v>
      </c>
    </row>
    <row r="99" spans="56:57" x14ac:dyDescent="0.35">
      <c r="BD99" s="3">
        <v>89</v>
      </c>
      <c r="BE99">
        <v>2000</v>
      </c>
    </row>
    <row r="100" spans="56:57" x14ac:dyDescent="0.35">
      <c r="BD100" s="3">
        <v>90</v>
      </c>
      <c r="BE100">
        <v>5000</v>
      </c>
    </row>
    <row r="101" spans="56:57" x14ac:dyDescent="0.35">
      <c r="BD101" s="3">
        <v>91</v>
      </c>
      <c r="BE101">
        <v>5000</v>
      </c>
    </row>
    <row r="102" spans="56:57" x14ac:dyDescent="0.35">
      <c r="BD102" s="3">
        <v>92</v>
      </c>
      <c r="BE102">
        <v>1000</v>
      </c>
    </row>
    <row r="103" spans="56:57" x14ac:dyDescent="0.35">
      <c r="BD103" s="3">
        <v>93</v>
      </c>
      <c r="BE103">
        <v>3000</v>
      </c>
    </row>
    <row r="104" spans="56:57" x14ac:dyDescent="0.35">
      <c r="BD104" s="3">
        <v>94</v>
      </c>
      <c r="BE104">
        <v>2000</v>
      </c>
    </row>
    <row r="105" spans="56:57" x14ac:dyDescent="0.35">
      <c r="BD105" s="3">
        <v>95</v>
      </c>
      <c r="BE105">
        <v>2000</v>
      </c>
    </row>
    <row r="106" spans="56:57" x14ac:dyDescent="0.35">
      <c r="BD106" s="3">
        <v>96</v>
      </c>
      <c r="BE106">
        <v>3000</v>
      </c>
    </row>
    <row r="107" spans="56:57" x14ac:dyDescent="0.35">
      <c r="BD107" s="3">
        <v>97</v>
      </c>
      <c r="BE107">
        <v>1000</v>
      </c>
    </row>
    <row r="108" spans="56:57" x14ac:dyDescent="0.35">
      <c r="BD108" s="3">
        <v>98</v>
      </c>
      <c r="BE108">
        <v>1000</v>
      </c>
    </row>
    <row r="109" spans="56:57" x14ac:dyDescent="0.35">
      <c r="BD109" s="3">
        <v>99</v>
      </c>
    </row>
  </sheetData>
  <mergeCells count="10">
    <mergeCell ref="DO8:DR9"/>
    <mergeCell ref="DV8:DY9"/>
    <mergeCell ref="EC8:EE9"/>
    <mergeCell ref="EJ8:EM9"/>
    <mergeCell ref="C2:EP4"/>
    <mergeCell ref="DH8:DL9"/>
    <mergeCell ref="Z8:AA10"/>
    <mergeCell ref="CU8:CZ10"/>
    <mergeCell ref="CL8:CP10"/>
    <mergeCell ref="DB8:DF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Dasbo</vt:lpstr>
      <vt:lpstr>encuestas 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SAMUEL</cp:lastModifiedBy>
  <dcterms:created xsi:type="dcterms:W3CDTF">2023-01-24T23:45:10Z</dcterms:created>
  <dcterms:modified xsi:type="dcterms:W3CDTF">2023-01-24T23:47:09Z</dcterms:modified>
</cp:coreProperties>
</file>